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-2026 MJCC ev 2024 byudgetayin hayt\2024-2026 MJCC ev 2024 byudgetayin hayt\Caxsayin dzevachap\Himqer\"/>
    </mc:Choice>
  </mc:AlternateContent>
  <bookViews>
    <workbookView xWindow="0" yWindow="0" windowWidth="14400" windowHeight="11955" activeTab="1"/>
  </bookViews>
  <sheets>
    <sheet name="առ 01.02.2023" sheetId="5" r:id="rId1"/>
    <sheet name="առ 01.03.2023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9" i="5" l="1"/>
  <c r="P6" i="5" s="1"/>
  <c r="P5" i="5" s="1"/>
  <c r="Q29" i="5"/>
  <c r="W29" i="5" s="1"/>
  <c r="W28" i="5"/>
  <c r="B6" i="5"/>
  <c r="B6" i="4"/>
  <c r="B5" i="5"/>
  <c r="U10" i="5"/>
  <c r="V10" i="5"/>
  <c r="V7" i="5" s="1"/>
  <c r="W10" i="5"/>
  <c r="X10" i="5"/>
  <c r="X7" i="5" s="1"/>
  <c r="U11" i="5"/>
  <c r="V11" i="5"/>
  <c r="W11" i="5"/>
  <c r="X11" i="5"/>
  <c r="U12" i="5"/>
  <c r="V12" i="5"/>
  <c r="W12" i="5"/>
  <c r="X12" i="5"/>
  <c r="U13" i="5"/>
  <c r="V13" i="5"/>
  <c r="T13" i="5" s="1"/>
  <c r="W13" i="5"/>
  <c r="X13" i="5"/>
  <c r="U14" i="5"/>
  <c r="V14" i="5"/>
  <c r="W14" i="5"/>
  <c r="X14" i="5"/>
  <c r="U15" i="5"/>
  <c r="V15" i="5"/>
  <c r="T15" i="5" s="1"/>
  <c r="W15" i="5"/>
  <c r="X15" i="5"/>
  <c r="U16" i="5"/>
  <c r="V16" i="5"/>
  <c r="W16" i="5"/>
  <c r="X16" i="5"/>
  <c r="U17" i="5"/>
  <c r="T17" i="5" s="1"/>
  <c r="V17" i="5"/>
  <c r="W17" i="5"/>
  <c r="X17" i="5"/>
  <c r="U18" i="5"/>
  <c r="V18" i="5"/>
  <c r="T18" i="5" s="1"/>
  <c r="W18" i="5"/>
  <c r="X18" i="5"/>
  <c r="U19" i="5"/>
  <c r="V19" i="5"/>
  <c r="W19" i="5"/>
  <c r="X19" i="5"/>
  <c r="T19" i="5" s="1"/>
  <c r="U20" i="5"/>
  <c r="T20" i="5" s="1"/>
  <c r="V20" i="5"/>
  <c r="W20" i="5"/>
  <c r="X20" i="5"/>
  <c r="U21" i="5"/>
  <c r="V21" i="5"/>
  <c r="T21" i="5" s="1"/>
  <c r="W21" i="5"/>
  <c r="X21" i="5"/>
  <c r="U22" i="5"/>
  <c r="V22" i="5"/>
  <c r="W22" i="5"/>
  <c r="X22" i="5"/>
  <c r="T22" i="5" s="1"/>
  <c r="U23" i="5"/>
  <c r="T23" i="5" s="1"/>
  <c r="V23" i="5"/>
  <c r="W23" i="5"/>
  <c r="X23" i="5"/>
  <c r="U24" i="5"/>
  <c r="T24" i="5" s="1"/>
  <c r="V24" i="5"/>
  <c r="W24" i="5"/>
  <c r="X24" i="5"/>
  <c r="U25" i="5"/>
  <c r="V25" i="5"/>
  <c r="W25" i="5"/>
  <c r="X25" i="5"/>
  <c r="T25" i="5" s="1"/>
  <c r="U26" i="5"/>
  <c r="T26" i="5" s="1"/>
  <c r="V26" i="5"/>
  <c r="W26" i="5"/>
  <c r="X26" i="5"/>
  <c r="U27" i="5"/>
  <c r="T27" i="5" s="1"/>
  <c r="V27" i="5"/>
  <c r="W27" i="5"/>
  <c r="X27" i="5"/>
  <c r="U28" i="5"/>
  <c r="V28" i="5"/>
  <c r="X28" i="5"/>
  <c r="U29" i="5"/>
  <c r="V29" i="5"/>
  <c r="X29" i="5"/>
  <c r="U30" i="5"/>
  <c r="T30" i="5" s="1"/>
  <c r="V30" i="5"/>
  <c r="W30" i="5"/>
  <c r="X30" i="5"/>
  <c r="Y10" i="5"/>
  <c r="X9" i="5"/>
  <c r="W9" i="5"/>
  <c r="V9" i="5"/>
  <c r="U9" i="5"/>
  <c r="N30" i="5"/>
  <c r="H30" i="5"/>
  <c r="B30" i="5"/>
  <c r="R29" i="5"/>
  <c r="N29" i="5"/>
  <c r="H29" i="5"/>
  <c r="B29" i="5"/>
  <c r="H28" i="5"/>
  <c r="B28" i="5"/>
  <c r="N27" i="5"/>
  <c r="H27" i="5"/>
  <c r="B27" i="5"/>
  <c r="N26" i="5"/>
  <c r="H26" i="5"/>
  <c r="B26" i="5"/>
  <c r="N25" i="5"/>
  <c r="H25" i="5"/>
  <c r="B25" i="5"/>
  <c r="N24" i="5"/>
  <c r="H24" i="5"/>
  <c r="B24" i="5"/>
  <c r="N23" i="5"/>
  <c r="H23" i="5"/>
  <c r="B23" i="5"/>
  <c r="N22" i="5"/>
  <c r="H22" i="5"/>
  <c r="B22" i="5"/>
  <c r="N21" i="5"/>
  <c r="H21" i="5"/>
  <c r="B21" i="5"/>
  <c r="N20" i="5"/>
  <c r="H20" i="5"/>
  <c r="B20" i="5"/>
  <c r="N19" i="5"/>
  <c r="H19" i="5"/>
  <c r="B19" i="5"/>
  <c r="N18" i="5"/>
  <c r="H18" i="5"/>
  <c r="B18" i="5"/>
  <c r="N17" i="5"/>
  <c r="H17" i="5"/>
  <c r="B17" i="5"/>
  <c r="R16" i="5"/>
  <c r="Q16" i="5"/>
  <c r="P16" i="5"/>
  <c r="O16" i="5"/>
  <c r="N16" i="5" s="1"/>
  <c r="H16" i="5"/>
  <c r="B16" i="5"/>
  <c r="N15" i="5"/>
  <c r="H15" i="5"/>
  <c r="B15" i="5"/>
  <c r="N14" i="5"/>
  <c r="H14" i="5"/>
  <c r="B14" i="5"/>
  <c r="N13" i="5"/>
  <c r="H13" i="5"/>
  <c r="B13" i="5"/>
  <c r="N12" i="5"/>
  <c r="H12" i="5"/>
  <c r="B12" i="5"/>
  <c r="N11" i="5"/>
  <c r="H11" i="5"/>
  <c r="B11" i="5"/>
  <c r="Y6" i="5"/>
  <c r="U7" i="5"/>
  <c r="N10" i="5"/>
  <c r="H10" i="5"/>
  <c r="B10" i="5"/>
  <c r="N9" i="5"/>
  <c r="H9" i="5"/>
  <c r="B9" i="5"/>
  <c r="S7" i="5"/>
  <c r="R7" i="5"/>
  <c r="Q7" i="5"/>
  <c r="P7" i="5"/>
  <c r="O7" i="5"/>
  <c r="M7" i="5"/>
  <c r="L7" i="5"/>
  <c r="L6" i="5" s="1"/>
  <c r="L5" i="5" s="1"/>
  <c r="K7" i="5"/>
  <c r="H7" i="5" s="1"/>
  <c r="J7" i="5"/>
  <c r="I7" i="5"/>
  <c r="G7" i="5"/>
  <c r="G5" i="5" s="1"/>
  <c r="F7" i="5"/>
  <c r="E7" i="5"/>
  <c r="D7" i="5"/>
  <c r="D5" i="5" s="1"/>
  <c r="C7" i="5"/>
  <c r="M6" i="5"/>
  <c r="M5" i="5" s="1"/>
  <c r="K6" i="5"/>
  <c r="J6" i="5"/>
  <c r="J5" i="5" s="1"/>
  <c r="I6" i="5"/>
  <c r="F6" i="5"/>
  <c r="F5" i="5" s="1"/>
  <c r="E6" i="5"/>
  <c r="E5" i="5" s="1"/>
  <c r="D6" i="5"/>
  <c r="C6" i="5"/>
  <c r="K5" i="5"/>
  <c r="C5" i="5"/>
  <c r="V6" i="5" l="1"/>
  <c r="V5" i="5" s="1"/>
  <c r="X6" i="5"/>
  <c r="X5" i="5" s="1"/>
  <c r="W6" i="5"/>
  <c r="Q6" i="5"/>
  <c r="Q5" i="5" s="1"/>
  <c r="T9" i="5"/>
  <c r="U6" i="5"/>
  <c r="U5" i="5" s="1"/>
  <c r="I5" i="5"/>
  <c r="Y7" i="5"/>
  <c r="Y5" i="5" s="1"/>
  <c r="T10" i="5"/>
  <c r="T16" i="5"/>
  <c r="H6" i="5"/>
  <c r="H5" i="5" s="1"/>
  <c r="O6" i="5"/>
  <c r="O5" i="5" s="1"/>
  <c r="N28" i="5"/>
  <c r="N6" i="5" s="1"/>
  <c r="N5" i="5" s="1"/>
  <c r="R6" i="5"/>
  <c r="R5" i="5" s="1"/>
  <c r="T12" i="5"/>
  <c r="T14" i="5"/>
  <c r="N7" i="5"/>
  <c r="T11" i="5"/>
  <c r="T29" i="5"/>
  <c r="S6" i="5"/>
  <c r="S5" i="5" s="1"/>
  <c r="T28" i="5"/>
  <c r="B7" i="5"/>
  <c r="W7" i="5"/>
  <c r="T7" i="5" l="1"/>
  <c r="T6" i="5"/>
  <c r="T5" i="5" s="1"/>
  <c r="W5" i="5"/>
  <c r="AE10" i="4"/>
  <c r="AC12" i="4"/>
  <c r="AA10" i="4"/>
  <c r="AB10" i="4"/>
  <c r="AC10" i="4"/>
  <c r="AD10" i="4"/>
  <c r="AA11" i="4"/>
  <c r="AB11" i="4"/>
  <c r="AC11" i="4"/>
  <c r="AD11" i="4"/>
  <c r="AA12" i="4"/>
  <c r="AB12" i="4"/>
  <c r="AD12" i="4"/>
  <c r="AA13" i="4"/>
  <c r="AB13" i="4"/>
  <c r="AC13" i="4"/>
  <c r="AD13" i="4"/>
  <c r="AA14" i="4"/>
  <c r="AB14" i="4"/>
  <c r="AC14" i="4"/>
  <c r="AD14" i="4"/>
  <c r="AA15" i="4"/>
  <c r="AB15" i="4"/>
  <c r="AC15" i="4"/>
  <c r="AD15" i="4"/>
  <c r="AA16" i="4"/>
  <c r="AB16" i="4"/>
  <c r="AC16" i="4"/>
  <c r="AD16" i="4"/>
  <c r="AA17" i="4"/>
  <c r="AB17" i="4"/>
  <c r="AC17" i="4"/>
  <c r="AD17" i="4"/>
  <c r="AA18" i="4"/>
  <c r="AB18" i="4"/>
  <c r="AC18" i="4"/>
  <c r="AD18" i="4"/>
  <c r="AA19" i="4"/>
  <c r="AB19" i="4"/>
  <c r="AC19" i="4"/>
  <c r="AD19" i="4"/>
  <c r="AA20" i="4"/>
  <c r="AB20" i="4"/>
  <c r="AC20" i="4"/>
  <c r="AD20" i="4"/>
  <c r="AA21" i="4"/>
  <c r="AB21" i="4"/>
  <c r="AC21" i="4"/>
  <c r="AD21" i="4"/>
  <c r="AA22" i="4"/>
  <c r="AB22" i="4"/>
  <c r="AC22" i="4"/>
  <c r="AD22" i="4"/>
  <c r="AA23" i="4"/>
  <c r="AB23" i="4"/>
  <c r="AC23" i="4"/>
  <c r="AD23" i="4"/>
  <c r="AA24" i="4"/>
  <c r="AB24" i="4"/>
  <c r="AC24" i="4"/>
  <c r="AD24" i="4"/>
  <c r="AA25" i="4"/>
  <c r="AB25" i="4"/>
  <c r="AC25" i="4"/>
  <c r="AD25" i="4"/>
  <c r="AA26" i="4"/>
  <c r="AB26" i="4"/>
  <c r="AC26" i="4"/>
  <c r="AD26" i="4"/>
  <c r="AA27" i="4"/>
  <c r="AB27" i="4"/>
  <c r="AC27" i="4"/>
  <c r="AD27" i="4"/>
  <c r="AA28" i="4"/>
  <c r="AB28" i="4"/>
  <c r="AC28" i="4"/>
  <c r="AD28" i="4"/>
  <c r="AA29" i="4"/>
  <c r="AB29" i="4"/>
  <c r="AC29" i="4"/>
  <c r="AD29" i="4"/>
  <c r="AA30" i="4"/>
  <c r="AB30" i="4"/>
  <c r="AC30" i="4"/>
  <c r="AD30" i="4"/>
  <c r="AA9" i="4"/>
  <c r="V6" i="4"/>
  <c r="W6" i="4"/>
  <c r="X6" i="4"/>
  <c r="Y6" i="4"/>
  <c r="U6" i="4"/>
  <c r="AE6" i="4" l="1"/>
  <c r="AD9" i="4"/>
  <c r="AC9" i="4"/>
  <c r="Z9" i="4" s="1"/>
  <c r="AB9" i="4"/>
  <c r="Q28" i="4"/>
  <c r="R28" i="4"/>
  <c r="AD6" i="4" l="1"/>
  <c r="AC6" i="4"/>
  <c r="AA6" i="4"/>
  <c r="AB6" i="4"/>
  <c r="R16" i="4"/>
  <c r="R29" i="4" l="1"/>
  <c r="Q29" i="4"/>
  <c r="Q16" i="4"/>
  <c r="P16" i="4"/>
  <c r="O16" i="4"/>
  <c r="P29" i="4"/>
  <c r="N30" i="4" l="1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S7" i="4"/>
  <c r="S6" i="4" s="1"/>
  <c r="S5" i="4" s="1"/>
  <c r="R7" i="4"/>
  <c r="R6" i="4" s="1"/>
  <c r="R5" i="4" s="1"/>
  <c r="Q7" i="4"/>
  <c r="P7" i="4"/>
  <c r="O7" i="4"/>
  <c r="N7" i="4" s="1"/>
  <c r="Q6" i="4"/>
  <c r="Q5" i="4" s="1"/>
  <c r="P6" i="4"/>
  <c r="P5" i="4" s="1"/>
  <c r="O6" i="4"/>
  <c r="O5" i="4" s="1"/>
  <c r="C6" i="4"/>
  <c r="D6" i="4"/>
  <c r="D5" i="4" s="1"/>
  <c r="E6" i="4"/>
  <c r="J6" i="4"/>
  <c r="K6" i="4"/>
  <c r="L6" i="4"/>
  <c r="I6" i="4"/>
  <c r="F6" i="4"/>
  <c r="Z28" i="4"/>
  <c r="T28" i="4"/>
  <c r="H28" i="4"/>
  <c r="B28" i="4"/>
  <c r="H30" i="4"/>
  <c r="B30" i="4"/>
  <c r="T29" i="4"/>
  <c r="H29" i="4"/>
  <c r="B29" i="4"/>
  <c r="Z30" i="4" l="1"/>
  <c r="N6" i="4"/>
  <c r="N5" i="4" s="1"/>
  <c r="T30" i="4"/>
  <c r="Z29" i="4"/>
  <c r="T11" i="4" l="1"/>
  <c r="AE7" i="4"/>
  <c r="AD7" i="4"/>
  <c r="AC7" i="4"/>
  <c r="AB7" i="4"/>
  <c r="T10" i="4"/>
  <c r="H10" i="4"/>
  <c r="H6" i="4" s="1"/>
  <c r="B10" i="4"/>
  <c r="T27" i="4"/>
  <c r="H27" i="4"/>
  <c r="B27" i="4"/>
  <c r="T15" i="4"/>
  <c r="H15" i="4"/>
  <c r="B15" i="4"/>
  <c r="T26" i="4"/>
  <c r="H26" i="4"/>
  <c r="B26" i="4"/>
  <c r="T25" i="4"/>
  <c r="H25" i="4"/>
  <c r="B25" i="4"/>
  <c r="T24" i="4"/>
  <c r="H24" i="4"/>
  <c r="B24" i="4"/>
  <c r="T23" i="4"/>
  <c r="H23" i="4"/>
  <c r="B23" i="4"/>
  <c r="T22" i="4"/>
  <c r="H22" i="4"/>
  <c r="B22" i="4"/>
  <c r="T21" i="4"/>
  <c r="H21" i="4"/>
  <c r="B21" i="4"/>
  <c r="T20" i="4"/>
  <c r="T6" i="4" s="1"/>
  <c r="H20" i="4"/>
  <c r="B20" i="4"/>
  <c r="T19" i="4"/>
  <c r="H19" i="4"/>
  <c r="B19" i="4"/>
  <c r="T18" i="4"/>
  <c r="H18" i="4"/>
  <c r="B18" i="4"/>
  <c r="T17" i="4"/>
  <c r="H17" i="4"/>
  <c r="B17" i="4"/>
  <c r="T16" i="4"/>
  <c r="H16" i="4"/>
  <c r="B16" i="4"/>
  <c r="T14" i="4"/>
  <c r="H14" i="4"/>
  <c r="B14" i="4"/>
  <c r="T13" i="4"/>
  <c r="H13" i="4"/>
  <c r="B13" i="4"/>
  <c r="T12" i="4"/>
  <c r="H12" i="4"/>
  <c r="B12" i="4"/>
  <c r="H11" i="4"/>
  <c r="T9" i="4"/>
  <c r="H9" i="4"/>
  <c r="B9" i="4"/>
  <c r="Y7" i="4"/>
  <c r="X7" i="4"/>
  <c r="W7" i="4"/>
  <c r="V7" i="4"/>
  <c r="U7" i="4"/>
  <c r="M7" i="4"/>
  <c r="M6" i="4" s="1"/>
  <c r="M5" i="4" s="1"/>
  <c r="L7" i="4"/>
  <c r="K7" i="4"/>
  <c r="J7" i="4"/>
  <c r="I7" i="4"/>
  <c r="G7" i="4"/>
  <c r="G5" i="4" s="1"/>
  <c r="F7" i="4"/>
  <c r="F5" i="4" s="1"/>
  <c r="E7" i="4"/>
  <c r="D7" i="4"/>
  <c r="C7" i="4"/>
  <c r="V5" i="4"/>
  <c r="W5" i="4" l="1"/>
  <c r="T7" i="4"/>
  <c r="X5" i="4"/>
  <c r="Z17" i="4"/>
  <c r="Z23" i="4"/>
  <c r="L5" i="4"/>
  <c r="Z25" i="4"/>
  <c r="Z21" i="4"/>
  <c r="H7" i="4"/>
  <c r="Y5" i="4"/>
  <c r="U5" i="4"/>
  <c r="C5" i="4"/>
  <c r="Z15" i="4"/>
  <c r="T5" i="4"/>
  <c r="Z19" i="4"/>
  <c r="B7" i="4"/>
  <c r="I5" i="4"/>
  <c r="J5" i="4"/>
  <c r="Z22" i="4"/>
  <c r="K5" i="4"/>
  <c r="Z16" i="4"/>
  <c r="Z24" i="4"/>
  <c r="Z10" i="4"/>
  <c r="Z14" i="4"/>
  <c r="Z18" i="4"/>
  <c r="Z26" i="4"/>
  <c r="AE5" i="4"/>
  <c r="B11" i="4"/>
  <c r="Z20" i="4"/>
  <c r="Z12" i="4"/>
  <c r="Z13" i="4"/>
  <c r="AB5" i="4"/>
  <c r="Z27" i="4"/>
  <c r="AA7" i="4"/>
  <c r="Z7" i="4" s="1"/>
  <c r="E5" i="4"/>
  <c r="H5" i="4" l="1"/>
  <c r="AA5" i="4"/>
  <c r="B5" i="4"/>
  <c r="Z11" i="4"/>
  <c r="AD5" i="4"/>
  <c r="AC5" i="4"/>
  <c r="Z6" i="4" l="1"/>
  <c r="Z5" i="4" s="1"/>
</calcChain>
</file>

<file path=xl/sharedStrings.xml><?xml version="1.0" encoding="utf-8"?>
<sst xmlns="http://schemas.openxmlformats.org/spreadsheetml/2006/main" count="113" uniqueCount="35">
  <si>
    <t>ԲԴԽ և ՀՀ դատարաններ 2023</t>
  </si>
  <si>
    <t xml:space="preserve">Ընդամենը </t>
  </si>
  <si>
    <t>Դատավոր</t>
  </si>
  <si>
    <t>Դատական ծառայող</t>
  </si>
  <si>
    <t>Տեխնիկական անձնակազմ</t>
  </si>
  <si>
    <t>Դատական կարգադրիչ</t>
  </si>
  <si>
    <t>Ինքնավար, վարչական, հայեցողական պաշտոններ</t>
  </si>
  <si>
    <t>ԸՆԴԱՄԵՆԸ</t>
  </si>
  <si>
    <t>Կարգադրիչների ծառ.</t>
  </si>
  <si>
    <t xml:space="preserve">ԲԴԽ և Դատական դեպարտամենտի կենտրոնական մարմին </t>
  </si>
  <si>
    <t>Վճռաբեկ դատարան</t>
  </si>
  <si>
    <t>Վերաքննիչ քաղաքացիական դատարան</t>
  </si>
  <si>
    <t>Վերաքննիչ քրեական դատարան</t>
  </si>
  <si>
    <t>Վերաքննիչ վարչական դատարան</t>
  </si>
  <si>
    <t>Երևան քաղաքի ընդհանուր իրավասության դատարան</t>
  </si>
  <si>
    <t>Արագածոտնի մարզի ընդհանուր իրավասության դատարան</t>
  </si>
  <si>
    <t>Արարատ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</si>
  <si>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</si>
  <si>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</si>
  <si>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</si>
  <si>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>Կոտայքի մարզի ընդհանուր իրավասության դատարան</t>
  </si>
  <si>
    <t>Շիրակի մարզի ընդհանուր իրավասության դատարան</t>
  </si>
  <si>
    <t>Սյունիքի մարզի ընդհանուր իրավասության դատարան</t>
  </si>
  <si>
    <t>Տավուշի մարզի ընդհանուր իրավասության դատարան</t>
  </si>
  <si>
    <t>Սնանկության դատարան</t>
  </si>
  <si>
    <t>Վարչական դատարան</t>
  </si>
  <si>
    <t>Հակակոռուպցիոն դատարան</t>
  </si>
  <si>
    <t>Դատական կարգադրիչների ծառայություն</t>
  </si>
  <si>
    <t>Ռեզերվային և կասեցված դատավորների թափուր հաստիքներ</t>
  </si>
  <si>
    <t>80 դատավորի ավելացում</t>
  </si>
  <si>
    <t>Երևան քաղաքի առաջին ատյանի ընդհանուր իրավասության քաղաքացիական դատարան</t>
  </si>
  <si>
    <t>Երևան քաղաքի առաջին ատյանի ընդհանուր իրավասության քրեական դատարան</t>
  </si>
  <si>
    <t>Վերաքննիչ հակակոռուպցիոն դատարան</t>
  </si>
  <si>
    <t>Երևան քաղաքի դատարանի կիսում և Վերաքննիչ հակակոռուպցիոն դատարանի առանձնացում</t>
  </si>
  <si>
    <t>01.01.2023թ.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</si>
</sst>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22"/>
      <name val="GHEA Grapalat"/>
      <family val="3"/>
    </font>
    <font>
      <b/>
      <sz val="15"/>
      <color rgb="FFFF0000"/>
      <name val="GHEA Grapalat"/>
      <family val="3"/>
    </font>
    <font>
      <b/>
      <sz val="8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</cellStyleXfs>
  <cellXfs count="39">
    <xf numFmtId="0" fontId="0" fillId="0" borderId="0" xfId="0"/>
    <xf numFmtId="1" fontId="9" fillId="0" borderId="22" xfId="0" applyNumberFormat="1" applyFont="1" applyFill="1" applyBorder="1" applyAlignment="1">
      <alignment horizontal="center" vertical="center"/>
    </xf>
    <xf numFmtId="1" fontId="9" fillId="0" borderId="25" xfId="0" applyNumberFormat="1" applyFont="1" applyFill="1" applyBorder="1" applyAlignment="1">
      <alignment horizontal="center" vertical="center"/>
    </xf>
    <xf numFmtId="0" fontId="0" fillId="0" borderId="0" xfId="0" applyFill="1"/>
    <xf numFmtId="1" fontId="6" fillId="0" borderId="9" xfId="3" applyNumberFormat="1" applyFont="1" applyFill="1" applyBorder="1" applyAlignment="1">
      <alignment horizontal="center" vertical="center" wrapText="1"/>
    </xf>
    <xf numFmtId="1" fontId="4" fillId="0" borderId="24" xfId="3" applyNumberFormat="1" applyFont="1" applyFill="1" applyBorder="1" applyAlignment="1">
      <alignment horizontal="center" vertical="center" wrapText="1"/>
    </xf>
    <xf numFmtId="1" fontId="4" fillId="0" borderId="7" xfId="3" applyNumberFormat="1" applyFont="1" applyFill="1" applyBorder="1" applyAlignment="1">
      <alignment horizontal="center" vertical="center" wrapText="1"/>
    </xf>
    <xf numFmtId="1" fontId="6" fillId="0" borderId="6" xfId="3" applyNumberFormat="1" applyFont="1" applyFill="1" applyBorder="1" applyAlignment="1">
      <alignment horizontal="center" vertical="center" wrapText="1"/>
    </xf>
    <xf numFmtId="1" fontId="7" fillId="0" borderId="8" xfId="0" applyNumberFormat="1" applyFont="1" applyFill="1" applyBorder="1" applyAlignment="1">
      <alignment horizontal="center" vertical="center" wrapText="1"/>
    </xf>
    <xf numFmtId="1" fontId="7" fillId="0" borderId="21" xfId="0" applyNumberFormat="1" applyFont="1" applyFill="1" applyBorder="1" applyAlignment="1">
      <alignment horizontal="center" vertical="center" wrapText="1"/>
    </xf>
    <xf numFmtId="1" fontId="7" fillId="0" borderId="25" xfId="0" applyNumberFormat="1" applyFont="1" applyFill="1" applyBorder="1" applyAlignment="1">
      <alignment horizontal="center" vertical="center" wrapText="1"/>
    </xf>
    <xf numFmtId="1" fontId="7" fillId="0" borderId="11" xfId="0" applyNumberFormat="1" applyFont="1" applyFill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center" vertical="center" wrapText="1"/>
    </xf>
    <xf numFmtId="0" fontId="9" fillId="0" borderId="12" xfId="4" applyFont="1" applyFill="1" applyBorder="1" applyAlignment="1">
      <alignment horizontal="center" vertical="center"/>
    </xf>
    <xf numFmtId="1" fontId="9" fillId="0" borderId="30" xfId="0" applyNumberFormat="1" applyFont="1" applyFill="1" applyBorder="1" applyAlignment="1">
      <alignment horizontal="center" vertical="center"/>
    </xf>
    <xf numFmtId="1" fontId="9" fillId="0" borderId="26" xfId="0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1" fontId="9" fillId="0" borderId="13" xfId="0" applyNumberFormat="1" applyFont="1" applyFill="1" applyBorder="1" applyAlignment="1">
      <alignment horizontal="center" vertical="center"/>
    </xf>
    <xf numFmtId="1" fontId="9" fillId="0" borderId="16" xfId="0" applyNumberFormat="1" applyFont="1" applyFill="1" applyBorder="1" applyAlignment="1">
      <alignment horizontal="center" vertical="center"/>
    </xf>
    <xf numFmtId="1" fontId="9" fillId="0" borderId="29" xfId="0" applyNumberFormat="1" applyFont="1" applyFill="1" applyBorder="1" applyAlignment="1">
      <alignment horizontal="center" vertical="center"/>
    </xf>
    <xf numFmtId="0" fontId="9" fillId="0" borderId="17" xfId="4" applyFont="1" applyFill="1" applyBorder="1" applyAlignment="1">
      <alignment horizontal="center" vertical="center"/>
    </xf>
    <xf numFmtId="1" fontId="9" fillId="0" borderId="27" xfId="0" applyNumberFormat="1" applyFont="1" applyFill="1" applyBorder="1" applyAlignment="1">
      <alignment horizontal="center" vertical="center"/>
    </xf>
    <xf numFmtId="1" fontId="9" fillId="0" borderId="15" xfId="0" applyNumberFormat="1" applyFont="1" applyFill="1" applyBorder="1" applyAlignment="1">
      <alignment horizontal="center" vertical="center"/>
    </xf>
    <xf numFmtId="0" fontId="9" fillId="0" borderId="18" xfId="4" applyFont="1" applyFill="1" applyBorder="1" applyAlignment="1">
      <alignment horizontal="center" vertical="center"/>
    </xf>
    <xf numFmtId="1" fontId="9" fillId="0" borderId="31" xfId="0" applyNumberFormat="1" applyFont="1" applyFill="1" applyBorder="1" applyAlignment="1">
      <alignment horizontal="center" vertical="center"/>
    </xf>
    <xf numFmtId="1" fontId="9" fillId="0" borderId="28" xfId="0" applyNumberFormat="1" applyFont="1" applyFill="1" applyBorder="1" applyAlignment="1">
      <alignment horizontal="center" vertical="center"/>
    </xf>
    <xf numFmtId="1" fontId="9" fillId="0" borderId="20" xfId="0" applyNumberFormat="1" applyFont="1" applyFill="1" applyBorder="1" applyAlignment="1">
      <alignment horizontal="center" vertical="center"/>
    </xf>
    <xf numFmtId="1" fontId="9" fillId="0" borderId="19" xfId="0" applyNumberFormat="1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vertical="center" wrapText="1"/>
    </xf>
    <xf numFmtId="1" fontId="9" fillId="0" borderId="21" xfId="0" applyNumberFormat="1" applyFont="1" applyFill="1" applyBorder="1" applyAlignment="1">
      <alignment horizontal="center" vertical="center" wrapText="1"/>
    </xf>
    <xf numFmtId="3" fontId="9" fillId="0" borderId="22" xfId="0" applyNumberFormat="1" applyFont="1" applyFill="1" applyBorder="1" applyAlignment="1">
      <alignment horizontal="center" vertical="center"/>
    </xf>
    <xf numFmtId="1" fontId="9" fillId="0" borderId="23" xfId="0" applyNumberFormat="1" applyFont="1" applyFill="1" applyBorder="1" applyAlignment="1">
      <alignment horizontal="center" vertical="center"/>
    </xf>
    <xf numFmtId="3" fontId="9" fillId="0" borderId="23" xfId="0" applyNumberFormat="1" applyFont="1" applyFill="1" applyBorder="1" applyAlignment="1">
      <alignment horizontal="center" vertical="center"/>
    </xf>
    <xf numFmtId="1" fontId="5" fillId="0" borderId="2" xfId="3" applyNumberFormat="1" applyFont="1" applyFill="1" applyBorder="1" applyAlignment="1">
      <alignment horizontal="center" vertical="center" wrapText="1"/>
    </xf>
    <xf numFmtId="1" fontId="5" fillId="0" borderId="3" xfId="3" applyNumberFormat="1" applyFont="1" applyFill="1" applyBorder="1" applyAlignment="1">
      <alignment horizontal="center" vertical="center" wrapText="1"/>
    </xf>
    <xf numFmtId="1" fontId="5" fillId="0" borderId="4" xfId="3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</cellXfs>
  <cellStyles count="5">
    <cellStyle name="Normal" xfId="0" builtinId="0"/>
    <cellStyle name="Обычный 2" xfId="2"/>
    <cellStyle name="Обычный 2 2 3 2" xfId="3"/>
    <cellStyle name="Обычный 4" xfId="1"/>
    <cellStyle name="Обычный 9 2" xfId="4"/>
  </cellStyles>
  <dxfs count="42"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zoomScaleNormal="100" workbookViewId="0">
      <pane xSplit="1" ySplit="3" topLeftCell="T4" activePane="bottomRight" state="frozen"/>
      <selection pane="topRight" activeCell="B1" sqref="B1"/>
      <selection pane="bottomLeft" activeCell="A4" sqref="A4"/>
      <selection pane="bottomRight" activeCell="T20" sqref="T20"/>
    </sheetView>
  </sheetViews>
  <sheetFormatPr defaultRowHeight="15" x14ac:dyDescent="0.25"/>
  <cols>
    <col min="1" max="1" width="53.140625" style="3" customWidth="1"/>
    <col min="2" max="2" width="13" style="3" customWidth="1"/>
    <col min="3" max="3" width="9.140625" style="3" customWidth="1"/>
    <col min="4" max="4" width="12.85546875" style="3" customWidth="1"/>
    <col min="5" max="5" width="9.140625" style="3" customWidth="1"/>
    <col min="6" max="6" width="10.42578125" style="3" bestFit="1" customWidth="1"/>
    <col min="7" max="7" width="9.140625" style="3" customWidth="1"/>
    <col min="8" max="8" width="13" style="3" customWidth="1"/>
    <col min="9" max="9" width="9.140625" style="3" customWidth="1"/>
    <col min="10" max="10" width="12.85546875" style="3" customWidth="1"/>
    <col min="11" max="13" width="9.140625" style="3" customWidth="1"/>
    <col min="14" max="14" width="13" style="3" customWidth="1"/>
    <col min="15" max="15" width="9.140625" style="3" customWidth="1"/>
    <col min="16" max="16" width="12.85546875" style="3" customWidth="1"/>
    <col min="17" max="19" width="9.140625" style="3" customWidth="1"/>
    <col min="20" max="20" width="13" style="3" customWidth="1"/>
    <col min="21" max="21" width="9.140625" style="3"/>
    <col min="22" max="22" width="12.85546875" style="3" customWidth="1"/>
    <col min="23" max="16384" width="9.140625" style="3"/>
  </cols>
  <sheetData>
    <row r="1" spans="1:25" ht="23.25" thickBot="1" x14ac:dyDescent="0.3">
      <c r="A1" s="36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</row>
    <row r="2" spans="1:25" ht="57.75" customHeight="1" thickBot="1" x14ac:dyDescent="0.3">
      <c r="A2" s="37"/>
      <c r="B2" s="33" t="s">
        <v>34</v>
      </c>
      <c r="C2" s="34"/>
      <c r="D2" s="34"/>
      <c r="E2" s="34"/>
      <c r="F2" s="34"/>
      <c r="G2" s="35"/>
      <c r="H2" s="33" t="s">
        <v>28</v>
      </c>
      <c r="I2" s="34"/>
      <c r="J2" s="34"/>
      <c r="K2" s="34"/>
      <c r="L2" s="34"/>
      <c r="M2" s="35"/>
      <c r="N2" s="33" t="s">
        <v>33</v>
      </c>
      <c r="O2" s="34"/>
      <c r="P2" s="34"/>
      <c r="Q2" s="34"/>
      <c r="R2" s="34"/>
      <c r="S2" s="35"/>
      <c r="T2" s="33" t="s">
        <v>1</v>
      </c>
      <c r="U2" s="34"/>
      <c r="V2" s="34"/>
      <c r="W2" s="34"/>
      <c r="X2" s="34"/>
      <c r="Y2" s="35"/>
    </row>
    <row r="3" spans="1:25" ht="51.75" thickBot="1" x14ac:dyDescent="0.3">
      <c r="A3" s="37"/>
      <c r="B3" s="4" t="s">
        <v>1</v>
      </c>
      <c r="C3" s="5" t="s">
        <v>2</v>
      </c>
      <c r="D3" s="6" t="s">
        <v>6</v>
      </c>
      <c r="E3" s="6" t="s">
        <v>3</v>
      </c>
      <c r="F3" s="6" t="s">
        <v>4</v>
      </c>
      <c r="G3" s="6" t="s">
        <v>5</v>
      </c>
      <c r="H3" s="7" t="s">
        <v>1</v>
      </c>
      <c r="I3" s="6" t="s">
        <v>2</v>
      </c>
      <c r="J3" s="6" t="s">
        <v>6</v>
      </c>
      <c r="K3" s="6" t="s">
        <v>3</v>
      </c>
      <c r="L3" s="6" t="s">
        <v>4</v>
      </c>
      <c r="M3" s="6" t="s">
        <v>5</v>
      </c>
      <c r="N3" s="7" t="s">
        <v>1</v>
      </c>
      <c r="O3" s="6" t="s">
        <v>2</v>
      </c>
      <c r="P3" s="6" t="s">
        <v>6</v>
      </c>
      <c r="Q3" s="6" t="s">
        <v>3</v>
      </c>
      <c r="R3" s="6" t="s">
        <v>4</v>
      </c>
      <c r="S3" s="6" t="s">
        <v>5</v>
      </c>
      <c r="T3" s="7" t="s">
        <v>1</v>
      </c>
      <c r="U3" s="6" t="s">
        <v>2</v>
      </c>
      <c r="V3" s="6" t="s">
        <v>6</v>
      </c>
      <c r="W3" s="6" t="s">
        <v>3</v>
      </c>
      <c r="X3" s="6" t="s">
        <v>4</v>
      </c>
      <c r="Y3" s="6" t="s">
        <v>5</v>
      </c>
    </row>
    <row r="4" spans="1:25" ht="17.25" thickBot="1" x14ac:dyDescent="0.3">
      <c r="A4" s="8">
        <v>2</v>
      </c>
      <c r="B4" s="9">
        <v>3</v>
      </c>
      <c r="C4" s="10">
        <v>4</v>
      </c>
      <c r="D4" s="11"/>
      <c r="E4" s="11">
        <v>5</v>
      </c>
      <c r="F4" s="11">
        <v>6</v>
      </c>
      <c r="G4" s="11"/>
      <c r="H4" s="12">
        <v>3</v>
      </c>
      <c r="I4" s="11">
        <v>4</v>
      </c>
      <c r="J4" s="11"/>
      <c r="K4" s="11">
        <v>5</v>
      </c>
      <c r="L4" s="11">
        <v>6</v>
      </c>
      <c r="M4" s="11"/>
      <c r="N4" s="12">
        <v>3</v>
      </c>
      <c r="O4" s="11">
        <v>4</v>
      </c>
      <c r="P4" s="11"/>
      <c r="Q4" s="11">
        <v>5</v>
      </c>
      <c r="R4" s="11">
        <v>6</v>
      </c>
      <c r="S4" s="11"/>
      <c r="T4" s="12">
        <v>3</v>
      </c>
      <c r="U4" s="11">
        <v>4</v>
      </c>
      <c r="V4" s="11"/>
      <c r="W4" s="11">
        <v>5</v>
      </c>
      <c r="X4" s="11">
        <v>6</v>
      </c>
      <c r="Y4" s="11"/>
    </row>
    <row r="5" spans="1:25" ht="17.25" x14ac:dyDescent="0.25">
      <c r="A5" s="13" t="s">
        <v>7</v>
      </c>
      <c r="B5" s="14">
        <f>SUM(B6:B7)</f>
        <v>2937</v>
      </c>
      <c r="C5" s="15">
        <f t="shared" ref="B5:X5" si="0">SUM(C6:C7)</f>
        <v>316</v>
      </c>
      <c r="D5" s="16">
        <f>SUM(D6:D7)</f>
        <v>370</v>
      </c>
      <c r="E5" s="16">
        <f t="shared" si="0"/>
        <v>960</v>
      </c>
      <c r="F5" s="16">
        <f>SUM(F6:F7)</f>
        <v>516</v>
      </c>
      <c r="G5" s="16">
        <f t="shared" si="0"/>
        <v>775</v>
      </c>
      <c r="H5" s="17">
        <f t="shared" si="0"/>
        <v>20</v>
      </c>
      <c r="I5" s="16">
        <f t="shared" si="0"/>
        <v>20</v>
      </c>
      <c r="J5" s="16">
        <f t="shared" si="0"/>
        <v>0</v>
      </c>
      <c r="K5" s="16">
        <f t="shared" si="0"/>
        <v>0</v>
      </c>
      <c r="L5" s="16">
        <f t="shared" si="0"/>
        <v>0</v>
      </c>
      <c r="M5" s="16">
        <f t="shared" si="0"/>
        <v>0</v>
      </c>
      <c r="N5" s="17">
        <f t="shared" si="0"/>
        <v>0</v>
      </c>
      <c r="O5" s="16">
        <f t="shared" si="0"/>
        <v>0</v>
      </c>
      <c r="P5" s="16">
        <f t="shared" si="0"/>
        <v>1</v>
      </c>
      <c r="Q5" s="16">
        <f t="shared" si="0"/>
        <v>7</v>
      </c>
      <c r="R5" s="16">
        <f t="shared" si="0"/>
        <v>2</v>
      </c>
      <c r="S5" s="16">
        <f t="shared" si="0"/>
        <v>-10</v>
      </c>
      <c r="T5" s="17">
        <f>SUM(T6:T7)</f>
        <v>2957</v>
      </c>
      <c r="U5" s="16">
        <f t="shared" si="0"/>
        <v>336</v>
      </c>
      <c r="V5" s="16">
        <f t="shared" si="0"/>
        <v>371</v>
      </c>
      <c r="W5" s="16">
        <f t="shared" si="0"/>
        <v>967</v>
      </c>
      <c r="X5" s="16">
        <f t="shared" si="0"/>
        <v>518</v>
      </c>
      <c r="Y5" s="16">
        <f>SUM(Y6:Y7)</f>
        <v>765</v>
      </c>
    </row>
    <row r="6" spans="1:25" ht="17.25" x14ac:dyDescent="0.25">
      <c r="A6" s="18"/>
      <c r="B6" s="18">
        <f t="shared" ref="B6:E6" si="1">SUM(B9:B27)-B10</f>
        <v>2159</v>
      </c>
      <c r="C6" s="18">
        <f t="shared" si="1"/>
        <v>316</v>
      </c>
      <c r="D6" s="18">
        <f t="shared" si="1"/>
        <v>370</v>
      </c>
      <c r="E6" s="18">
        <f t="shared" si="1"/>
        <v>960</v>
      </c>
      <c r="F6" s="18">
        <f>SUM(F9:F27)-F10</f>
        <v>513</v>
      </c>
      <c r="G6" s="18"/>
      <c r="H6" s="18">
        <f>SUM(H9:H30)-H10</f>
        <v>20</v>
      </c>
      <c r="I6" s="18">
        <f>SUM(I9:I30)</f>
        <v>20</v>
      </c>
      <c r="J6" s="18">
        <f t="shared" ref="J6:L6" si="2">SUM(J9:J30)-J7</f>
        <v>0</v>
      </c>
      <c r="K6" s="18">
        <f t="shared" si="2"/>
        <v>0</v>
      </c>
      <c r="L6" s="18">
        <f t="shared" si="2"/>
        <v>0</v>
      </c>
      <c r="M6" s="18">
        <f>SUM(M9:M30)-M7</f>
        <v>0</v>
      </c>
      <c r="N6" s="18">
        <f>SUM(N9:N30)-N10</f>
        <v>10</v>
      </c>
      <c r="O6" s="18">
        <f>SUM(O9:O30)</f>
        <v>0</v>
      </c>
      <c r="P6" s="18">
        <f t="shared" ref="P6" si="3">SUM(P9:P30)-P7</f>
        <v>1</v>
      </c>
      <c r="Q6" s="18">
        <f t="shared" ref="Q6" si="4">SUM(Q9:Q30)-Q7</f>
        <v>7</v>
      </c>
      <c r="R6" s="18">
        <f t="shared" ref="R6" si="5">SUM(R9:R30)-R7</f>
        <v>2</v>
      </c>
      <c r="S6" s="18">
        <f>SUM(S9:S30)-S7</f>
        <v>0</v>
      </c>
      <c r="T6" s="18">
        <f>SUM(T9:T30)-T10</f>
        <v>2189</v>
      </c>
      <c r="U6" s="18">
        <f>SUM(U9:U30)-U10</f>
        <v>336</v>
      </c>
      <c r="V6" s="18">
        <f>SUM(V9:V30)-V10</f>
        <v>371</v>
      </c>
      <c r="W6" s="18">
        <f>SUM(W9:W30)-W10</f>
        <v>967</v>
      </c>
      <c r="X6" s="18">
        <f>SUM(X9:X30)-X10</f>
        <v>515</v>
      </c>
      <c r="Y6" s="18">
        <f>SUM(Y9:Y27)-Y10</f>
        <v>0</v>
      </c>
    </row>
    <row r="7" spans="1:25" ht="17.25" x14ac:dyDescent="0.25">
      <c r="A7" s="20" t="s">
        <v>8</v>
      </c>
      <c r="B7" s="19">
        <f>+C7+E7+F7+G7</f>
        <v>778</v>
      </c>
      <c r="C7" s="21">
        <f>C10</f>
        <v>0</v>
      </c>
      <c r="D7" s="22">
        <f>D10</f>
        <v>0</v>
      </c>
      <c r="E7" s="22">
        <f>E10</f>
        <v>0</v>
      </c>
      <c r="F7" s="22">
        <f>F10</f>
        <v>3</v>
      </c>
      <c r="G7" s="22">
        <f>G10</f>
        <v>775</v>
      </c>
      <c r="H7" s="18">
        <f>+I7+K7+L7+M7</f>
        <v>0</v>
      </c>
      <c r="I7" s="22">
        <f>I10</f>
        <v>0</v>
      </c>
      <c r="J7" s="22">
        <f>J10</f>
        <v>0</v>
      </c>
      <c r="K7" s="22">
        <f>K10</f>
        <v>0</v>
      </c>
      <c r="L7" s="22">
        <f>L10</f>
        <v>0</v>
      </c>
      <c r="M7" s="22">
        <f>M10</f>
        <v>0</v>
      </c>
      <c r="N7" s="18">
        <f>+O7+Q7+R7+S7</f>
        <v>-10</v>
      </c>
      <c r="O7" s="22">
        <f>O10</f>
        <v>0</v>
      </c>
      <c r="P7" s="22">
        <f>P10</f>
        <v>0</v>
      </c>
      <c r="Q7" s="22">
        <f>Q10</f>
        <v>0</v>
      </c>
      <c r="R7" s="22">
        <f>R10</f>
        <v>0</v>
      </c>
      <c r="S7" s="22">
        <f>S10</f>
        <v>-10</v>
      </c>
      <c r="T7" s="18">
        <f>+U7+W7+X7+Y7</f>
        <v>768</v>
      </c>
      <c r="U7" s="22">
        <f>U10</f>
        <v>0</v>
      </c>
      <c r="V7" s="22">
        <f>V10</f>
        <v>0</v>
      </c>
      <c r="W7" s="22">
        <f>W10</f>
        <v>0</v>
      </c>
      <c r="X7" s="22">
        <f>X10</f>
        <v>3</v>
      </c>
      <c r="Y7" s="22">
        <f>Y10</f>
        <v>765</v>
      </c>
    </row>
    <row r="8" spans="1:25" ht="18" thickBot="1" x14ac:dyDescent="0.3">
      <c r="A8" s="23"/>
      <c r="B8" s="24"/>
      <c r="C8" s="25"/>
      <c r="D8" s="26"/>
      <c r="E8" s="26"/>
      <c r="F8" s="26"/>
      <c r="G8" s="26"/>
      <c r="H8" s="27"/>
      <c r="I8" s="26"/>
      <c r="J8" s="26"/>
      <c r="K8" s="26"/>
      <c r="L8" s="26"/>
      <c r="M8" s="26"/>
      <c r="N8" s="27"/>
      <c r="O8" s="26"/>
      <c r="P8" s="26"/>
      <c r="Q8" s="26"/>
      <c r="R8" s="26"/>
      <c r="S8" s="26"/>
      <c r="T8" s="27"/>
      <c r="U8" s="26"/>
      <c r="V8" s="26"/>
      <c r="W8" s="26"/>
      <c r="X8" s="26"/>
      <c r="Y8" s="26"/>
    </row>
    <row r="9" spans="1:25" ht="35.25" thickBot="1" x14ac:dyDescent="0.3">
      <c r="A9" s="28" t="s">
        <v>9</v>
      </c>
      <c r="B9" s="29">
        <f>SUM(C9:G9)</f>
        <v>157</v>
      </c>
      <c r="C9" s="1">
        <v>0</v>
      </c>
      <c r="D9" s="30">
        <v>22</v>
      </c>
      <c r="E9" s="1">
        <v>108</v>
      </c>
      <c r="F9" s="1">
        <v>27</v>
      </c>
      <c r="G9" s="1"/>
      <c r="H9" s="29">
        <f>SUM(I9:M9)</f>
        <v>0</v>
      </c>
      <c r="I9" s="1"/>
      <c r="J9" s="30"/>
      <c r="K9" s="1"/>
      <c r="L9" s="1"/>
      <c r="M9" s="1"/>
      <c r="N9" s="29">
        <f>SUM(O9:S9)</f>
        <v>0</v>
      </c>
      <c r="O9" s="1"/>
      <c r="P9" s="30"/>
      <c r="Q9" s="1"/>
      <c r="R9" s="1"/>
      <c r="S9" s="1"/>
      <c r="T9" s="29">
        <f>SUM(U9:Y9)</f>
        <v>157</v>
      </c>
      <c r="U9" s="1">
        <f>+C9+I9+O9</f>
        <v>0</v>
      </c>
      <c r="V9" s="30">
        <f>+D9+J9+P9</f>
        <v>22</v>
      </c>
      <c r="W9" s="1">
        <f>+E9+K9+Q9</f>
        <v>108</v>
      </c>
      <c r="X9" s="1">
        <f>+F9+L9+R9</f>
        <v>27</v>
      </c>
      <c r="Y9" s="1"/>
    </row>
    <row r="10" spans="1:25" ht="18" thickBot="1" x14ac:dyDescent="0.3">
      <c r="A10" s="28" t="s">
        <v>27</v>
      </c>
      <c r="B10" s="29">
        <f>SUM(C10:G10)</f>
        <v>778</v>
      </c>
      <c r="C10" s="2">
        <v>0</v>
      </c>
      <c r="D10" s="2">
        <v>0</v>
      </c>
      <c r="E10" s="2">
        <v>0</v>
      </c>
      <c r="F10" s="2">
        <v>3</v>
      </c>
      <c r="G10" s="2">
        <v>775</v>
      </c>
      <c r="H10" s="29">
        <f>SUM(I10:M10)</f>
        <v>0</v>
      </c>
      <c r="I10" s="2"/>
      <c r="J10" s="2"/>
      <c r="K10" s="2"/>
      <c r="L10" s="2"/>
      <c r="M10" s="2"/>
      <c r="N10" s="29">
        <f>SUM(O10:S10)</f>
        <v>-10</v>
      </c>
      <c r="O10" s="2"/>
      <c r="P10" s="2"/>
      <c r="Q10" s="2"/>
      <c r="R10" s="2"/>
      <c r="S10" s="2">
        <v>-10</v>
      </c>
      <c r="T10" s="29">
        <f>SUM(U10:Y10)</f>
        <v>768</v>
      </c>
      <c r="U10" s="1">
        <f t="shared" ref="U10:U30" si="6">+C10+I10+O10</f>
        <v>0</v>
      </c>
      <c r="V10" s="30">
        <f t="shared" ref="V10:V30" si="7">+D10+J10+P10</f>
        <v>0</v>
      </c>
      <c r="W10" s="1">
        <f t="shared" ref="W10:W30" si="8">+E10+K10+Q10</f>
        <v>0</v>
      </c>
      <c r="X10" s="1">
        <f t="shared" ref="X10:X30" si="9">+F10+L10+R10</f>
        <v>3</v>
      </c>
      <c r="Y10" s="1">
        <f>+G10+M10+S10</f>
        <v>765</v>
      </c>
    </row>
    <row r="11" spans="1:25" ht="18" thickBot="1" x14ac:dyDescent="0.3">
      <c r="A11" s="28" t="s">
        <v>10</v>
      </c>
      <c r="B11" s="29">
        <f t="shared" ref="B11:B27" si="10">SUM(C11:G11)</f>
        <v>171</v>
      </c>
      <c r="C11" s="1">
        <v>30</v>
      </c>
      <c r="D11" s="30">
        <v>61</v>
      </c>
      <c r="E11" s="1">
        <v>46</v>
      </c>
      <c r="F11" s="1">
        <v>34</v>
      </c>
      <c r="G11" s="1"/>
      <c r="H11" s="29">
        <f t="shared" ref="H11:H27" si="11">SUM(I11:M11)</f>
        <v>0</v>
      </c>
      <c r="I11" s="1"/>
      <c r="J11" s="30"/>
      <c r="K11" s="1"/>
      <c r="L11" s="1"/>
      <c r="M11" s="1"/>
      <c r="N11" s="29">
        <f t="shared" ref="N11:N14" si="12">SUM(O11:S11)</f>
        <v>0</v>
      </c>
      <c r="O11" s="1"/>
      <c r="P11" s="30"/>
      <c r="Q11" s="1"/>
      <c r="R11" s="1"/>
      <c r="S11" s="1"/>
      <c r="T11" s="29">
        <f t="shared" ref="T11:T27" si="13">SUM(U11:Y11)</f>
        <v>171</v>
      </c>
      <c r="U11" s="1">
        <f t="shared" si="6"/>
        <v>30</v>
      </c>
      <c r="V11" s="30">
        <f t="shared" si="7"/>
        <v>61</v>
      </c>
      <c r="W11" s="1">
        <f t="shared" si="8"/>
        <v>46</v>
      </c>
      <c r="X11" s="1">
        <f t="shared" si="9"/>
        <v>34</v>
      </c>
      <c r="Y11" s="1"/>
    </row>
    <row r="12" spans="1:25" ht="18" thickBot="1" x14ac:dyDescent="0.3">
      <c r="A12" s="28" t="s">
        <v>11</v>
      </c>
      <c r="B12" s="29">
        <f t="shared" si="10"/>
        <v>124</v>
      </c>
      <c r="C12" s="1">
        <v>25</v>
      </c>
      <c r="D12" s="30">
        <v>25</v>
      </c>
      <c r="E12" s="1">
        <v>52</v>
      </c>
      <c r="F12" s="1">
        <v>22</v>
      </c>
      <c r="G12" s="1"/>
      <c r="H12" s="29">
        <f t="shared" si="11"/>
        <v>0</v>
      </c>
      <c r="I12" s="1"/>
      <c r="J12" s="30"/>
      <c r="K12" s="1"/>
      <c r="L12" s="1"/>
      <c r="M12" s="1"/>
      <c r="N12" s="29">
        <f t="shared" si="12"/>
        <v>0</v>
      </c>
      <c r="O12" s="1"/>
      <c r="P12" s="30"/>
      <c r="Q12" s="1"/>
      <c r="R12" s="1"/>
      <c r="S12" s="1"/>
      <c r="T12" s="29">
        <f t="shared" si="13"/>
        <v>124</v>
      </c>
      <c r="U12" s="1">
        <f t="shared" si="6"/>
        <v>25</v>
      </c>
      <c r="V12" s="30">
        <f t="shared" si="7"/>
        <v>25</v>
      </c>
      <c r="W12" s="1">
        <f t="shared" si="8"/>
        <v>52</v>
      </c>
      <c r="X12" s="1">
        <f t="shared" si="9"/>
        <v>22</v>
      </c>
      <c r="Y12" s="1"/>
    </row>
    <row r="13" spans="1:25" ht="18" thickBot="1" x14ac:dyDescent="0.3">
      <c r="A13" s="28" t="s">
        <v>12</v>
      </c>
      <c r="B13" s="29">
        <f t="shared" si="10"/>
        <v>132</v>
      </c>
      <c r="C13" s="1">
        <v>27</v>
      </c>
      <c r="D13" s="30">
        <v>27</v>
      </c>
      <c r="E13" s="1">
        <v>55</v>
      </c>
      <c r="F13" s="1">
        <v>23</v>
      </c>
      <c r="G13" s="1"/>
      <c r="H13" s="29">
        <f t="shared" si="11"/>
        <v>0</v>
      </c>
      <c r="I13" s="1"/>
      <c r="J13" s="30"/>
      <c r="K13" s="1"/>
      <c r="L13" s="1"/>
      <c r="M13" s="1"/>
      <c r="N13" s="29">
        <f t="shared" si="12"/>
        <v>0</v>
      </c>
      <c r="O13" s="1"/>
      <c r="P13" s="30"/>
      <c r="Q13" s="1"/>
      <c r="R13" s="1"/>
      <c r="S13" s="1"/>
      <c r="T13" s="29">
        <f t="shared" si="13"/>
        <v>132</v>
      </c>
      <c r="U13" s="1">
        <f t="shared" si="6"/>
        <v>27</v>
      </c>
      <c r="V13" s="30">
        <f t="shared" si="7"/>
        <v>27</v>
      </c>
      <c r="W13" s="1">
        <f t="shared" si="8"/>
        <v>55</v>
      </c>
      <c r="X13" s="1">
        <f t="shared" si="9"/>
        <v>23</v>
      </c>
      <c r="Y13" s="1"/>
    </row>
    <row r="14" spans="1:25" ht="18" thickBot="1" x14ac:dyDescent="0.3">
      <c r="A14" s="28" t="s">
        <v>13</v>
      </c>
      <c r="B14" s="29">
        <f t="shared" si="10"/>
        <v>65</v>
      </c>
      <c r="C14" s="1">
        <v>13</v>
      </c>
      <c r="D14" s="30">
        <v>13</v>
      </c>
      <c r="E14" s="1">
        <v>30</v>
      </c>
      <c r="F14" s="1">
        <v>9</v>
      </c>
      <c r="G14" s="1"/>
      <c r="H14" s="29">
        <f t="shared" si="11"/>
        <v>0</v>
      </c>
      <c r="I14" s="1"/>
      <c r="J14" s="30"/>
      <c r="K14" s="1"/>
      <c r="L14" s="1"/>
      <c r="M14" s="1"/>
      <c r="N14" s="29">
        <f t="shared" si="12"/>
        <v>3</v>
      </c>
      <c r="O14" s="1"/>
      <c r="P14" s="30"/>
      <c r="Q14" s="1"/>
      <c r="R14" s="1">
        <v>3</v>
      </c>
      <c r="S14" s="1"/>
      <c r="T14" s="29">
        <f t="shared" si="13"/>
        <v>68</v>
      </c>
      <c r="U14" s="1">
        <f t="shared" si="6"/>
        <v>13</v>
      </c>
      <c r="V14" s="30">
        <f t="shared" si="7"/>
        <v>13</v>
      </c>
      <c r="W14" s="1">
        <f t="shared" si="8"/>
        <v>30</v>
      </c>
      <c r="X14" s="1">
        <f t="shared" si="9"/>
        <v>12</v>
      </c>
      <c r="Y14" s="1"/>
    </row>
    <row r="15" spans="1:25" ht="18" thickBot="1" x14ac:dyDescent="0.3">
      <c r="A15" s="28" t="s">
        <v>25</v>
      </c>
      <c r="B15" s="29">
        <f>SUM(C15:G15)</f>
        <v>143</v>
      </c>
      <c r="C15" s="1">
        <v>24</v>
      </c>
      <c r="D15" s="30">
        <v>24</v>
      </c>
      <c r="E15" s="1">
        <v>70</v>
      </c>
      <c r="F15" s="1">
        <v>25</v>
      </c>
      <c r="G15" s="1"/>
      <c r="H15" s="29">
        <f>SUM(I15:M15)</f>
        <v>0</v>
      </c>
      <c r="I15" s="1"/>
      <c r="J15" s="30"/>
      <c r="K15" s="1"/>
      <c r="L15" s="1"/>
      <c r="M15" s="1"/>
      <c r="N15" s="29">
        <f>SUM(O15:S15)</f>
        <v>0</v>
      </c>
      <c r="O15" s="1"/>
      <c r="P15" s="30"/>
      <c r="Q15" s="1"/>
      <c r="R15" s="1"/>
      <c r="S15" s="1"/>
      <c r="T15" s="29">
        <f>SUM(U15:Y15)</f>
        <v>143</v>
      </c>
      <c r="U15" s="1">
        <f t="shared" si="6"/>
        <v>24</v>
      </c>
      <c r="V15" s="30">
        <f t="shared" si="7"/>
        <v>24</v>
      </c>
      <c r="W15" s="1">
        <f t="shared" si="8"/>
        <v>70</v>
      </c>
      <c r="X15" s="1">
        <f t="shared" si="9"/>
        <v>25</v>
      </c>
      <c r="Y15" s="1"/>
    </row>
    <row r="16" spans="1:25" ht="35.25" thickBot="1" x14ac:dyDescent="0.3">
      <c r="A16" s="28" t="s">
        <v>14</v>
      </c>
      <c r="B16" s="29">
        <f t="shared" si="10"/>
        <v>474</v>
      </c>
      <c r="C16" s="1">
        <v>72</v>
      </c>
      <c r="D16" s="30">
        <v>73</v>
      </c>
      <c r="E16" s="1">
        <v>219</v>
      </c>
      <c r="F16" s="1">
        <v>110</v>
      </c>
      <c r="G16" s="1"/>
      <c r="H16" s="29">
        <f t="shared" si="11"/>
        <v>0</v>
      </c>
      <c r="I16" s="1"/>
      <c r="J16" s="30"/>
      <c r="K16" s="1"/>
      <c r="L16" s="1"/>
      <c r="M16" s="1"/>
      <c r="N16" s="29">
        <f t="shared" ref="N16:N30" si="14">SUM(O16:S16)</f>
        <v>-474</v>
      </c>
      <c r="O16" s="1">
        <f>-39-33</f>
        <v>-72</v>
      </c>
      <c r="P16" s="30">
        <f>-39-34</f>
        <v>-73</v>
      </c>
      <c r="Q16" s="1">
        <f>-114-105</f>
        <v>-219</v>
      </c>
      <c r="R16" s="1">
        <f>-42-65-3</f>
        <v>-110</v>
      </c>
      <c r="S16" s="1"/>
      <c r="T16" s="29">
        <f t="shared" si="13"/>
        <v>0</v>
      </c>
      <c r="U16" s="1">
        <f t="shared" si="6"/>
        <v>0</v>
      </c>
      <c r="V16" s="30">
        <f t="shared" si="7"/>
        <v>0</v>
      </c>
      <c r="W16" s="1">
        <f t="shared" si="8"/>
        <v>0</v>
      </c>
      <c r="X16" s="1">
        <f t="shared" si="9"/>
        <v>0</v>
      </c>
      <c r="Y16" s="1"/>
    </row>
    <row r="17" spans="1:25" ht="35.25" thickBot="1" x14ac:dyDescent="0.3">
      <c r="A17" s="28" t="s">
        <v>15</v>
      </c>
      <c r="B17" s="29">
        <f t="shared" si="10"/>
        <v>60</v>
      </c>
      <c r="C17" s="1">
        <v>7</v>
      </c>
      <c r="D17" s="30">
        <v>7</v>
      </c>
      <c r="E17" s="1">
        <v>24</v>
      </c>
      <c r="F17" s="1">
        <v>22</v>
      </c>
      <c r="G17" s="1"/>
      <c r="H17" s="29">
        <f t="shared" si="11"/>
        <v>1</v>
      </c>
      <c r="I17" s="1">
        <v>1</v>
      </c>
      <c r="J17" s="30"/>
      <c r="K17" s="1"/>
      <c r="L17" s="1"/>
      <c r="M17" s="1"/>
      <c r="N17" s="29">
        <f t="shared" si="14"/>
        <v>0</v>
      </c>
      <c r="O17" s="1"/>
      <c r="P17" s="30"/>
      <c r="Q17" s="1"/>
      <c r="R17" s="1"/>
      <c r="S17" s="1"/>
      <c r="T17" s="29">
        <f t="shared" si="13"/>
        <v>61</v>
      </c>
      <c r="U17" s="1">
        <f t="shared" si="6"/>
        <v>8</v>
      </c>
      <c r="V17" s="30">
        <f t="shared" si="7"/>
        <v>7</v>
      </c>
      <c r="W17" s="1">
        <f t="shared" si="8"/>
        <v>24</v>
      </c>
      <c r="X17" s="1">
        <f t="shared" si="9"/>
        <v>22</v>
      </c>
      <c r="Y17" s="1"/>
    </row>
    <row r="18" spans="1:25" ht="35.25" thickBot="1" x14ac:dyDescent="0.3">
      <c r="A18" s="28" t="s">
        <v>16</v>
      </c>
      <c r="B18" s="29">
        <f t="shared" si="10"/>
        <v>92</v>
      </c>
      <c r="C18" s="1">
        <v>13</v>
      </c>
      <c r="D18" s="30">
        <v>13</v>
      </c>
      <c r="E18" s="1">
        <v>38</v>
      </c>
      <c r="F18" s="1">
        <v>28</v>
      </c>
      <c r="G18" s="1"/>
      <c r="H18" s="29">
        <f t="shared" si="11"/>
        <v>0</v>
      </c>
      <c r="I18" s="1"/>
      <c r="J18" s="30"/>
      <c r="K18" s="1"/>
      <c r="L18" s="1"/>
      <c r="M18" s="1"/>
      <c r="N18" s="29">
        <f t="shared" si="14"/>
        <v>0</v>
      </c>
      <c r="O18" s="1"/>
      <c r="P18" s="30"/>
      <c r="Q18" s="1"/>
      <c r="R18" s="1"/>
      <c r="S18" s="1"/>
      <c r="T18" s="29">
        <f t="shared" si="13"/>
        <v>92</v>
      </c>
      <c r="U18" s="1">
        <f t="shared" si="6"/>
        <v>13</v>
      </c>
      <c r="V18" s="30">
        <f t="shared" si="7"/>
        <v>13</v>
      </c>
      <c r="W18" s="1">
        <f t="shared" si="8"/>
        <v>38</v>
      </c>
      <c r="X18" s="1">
        <f t="shared" si="9"/>
        <v>28</v>
      </c>
      <c r="Y18" s="1"/>
    </row>
    <row r="19" spans="1:25" ht="35.25" thickBot="1" x14ac:dyDescent="0.3">
      <c r="A19" s="28" t="s">
        <v>17</v>
      </c>
      <c r="B19" s="29">
        <f t="shared" si="10"/>
        <v>69</v>
      </c>
      <c r="C19" s="1">
        <v>10</v>
      </c>
      <c r="D19" s="30">
        <v>10</v>
      </c>
      <c r="E19" s="1">
        <v>29</v>
      </c>
      <c r="F19" s="1">
        <v>20</v>
      </c>
      <c r="G19" s="1"/>
      <c r="H19" s="29">
        <f t="shared" si="11"/>
        <v>1</v>
      </c>
      <c r="I19" s="1">
        <v>1</v>
      </c>
      <c r="J19" s="30"/>
      <c r="K19" s="1"/>
      <c r="L19" s="1"/>
      <c r="M19" s="1"/>
      <c r="N19" s="29">
        <f t="shared" si="14"/>
        <v>0</v>
      </c>
      <c r="O19" s="1"/>
      <c r="P19" s="30"/>
      <c r="Q19" s="1"/>
      <c r="R19" s="1"/>
      <c r="S19" s="1"/>
      <c r="T19" s="29">
        <f t="shared" si="13"/>
        <v>70</v>
      </c>
      <c r="U19" s="1">
        <f t="shared" si="6"/>
        <v>11</v>
      </c>
      <c r="V19" s="30">
        <f t="shared" si="7"/>
        <v>10</v>
      </c>
      <c r="W19" s="1">
        <f t="shared" si="8"/>
        <v>29</v>
      </c>
      <c r="X19" s="1">
        <f t="shared" si="9"/>
        <v>20</v>
      </c>
      <c r="Y19" s="1"/>
    </row>
    <row r="20" spans="1:25" ht="35.25" thickBot="1" x14ac:dyDescent="0.3">
      <c r="A20" s="28" t="s">
        <v>18</v>
      </c>
      <c r="B20" s="29">
        <f t="shared" si="10"/>
        <v>80</v>
      </c>
      <c r="C20" s="1">
        <v>10</v>
      </c>
      <c r="D20" s="30">
        <v>10</v>
      </c>
      <c r="E20" s="1">
        <v>31</v>
      </c>
      <c r="F20" s="1">
        <v>29</v>
      </c>
      <c r="G20" s="1"/>
      <c r="H20" s="29">
        <f t="shared" si="11"/>
        <v>1</v>
      </c>
      <c r="I20" s="1">
        <v>1</v>
      </c>
      <c r="J20" s="30"/>
      <c r="K20" s="1"/>
      <c r="L20" s="1"/>
      <c r="M20" s="1"/>
      <c r="N20" s="29">
        <f t="shared" si="14"/>
        <v>0</v>
      </c>
      <c r="O20" s="1"/>
      <c r="P20" s="30"/>
      <c r="Q20" s="1"/>
      <c r="R20" s="1"/>
      <c r="S20" s="1"/>
      <c r="T20" s="29">
        <f t="shared" si="13"/>
        <v>81</v>
      </c>
      <c r="U20" s="1">
        <f t="shared" si="6"/>
        <v>11</v>
      </c>
      <c r="V20" s="30">
        <f t="shared" si="7"/>
        <v>10</v>
      </c>
      <c r="W20" s="1">
        <f t="shared" si="8"/>
        <v>31</v>
      </c>
      <c r="X20" s="1">
        <f t="shared" si="9"/>
        <v>29</v>
      </c>
      <c r="Y20" s="1"/>
    </row>
    <row r="21" spans="1:25" ht="35.25" thickBot="1" x14ac:dyDescent="0.3">
      <c r="A21" s="28" t="s">
        <v>19</v>
      </c>
      <c r="B21" s="29">
        <f t="shared" si="10"/>
        <v>96</v>
      </c>
      <c r="C21" s="1">
        <v>13</v>
      </c>
      <c r="D21" s="30">
        <v>13</v>
      </c>
      <c r="E21" s="1">
        <v>37</v>
      </c>
      <c r="F21" s="1">
        <v>33</v>
      </c>
      <c r="G21" s="1"/>
      <c r="H21" s="29">
        <f t="shared" si="11"/>
        <v>1</v>
      </c>
      <c r="I21" s="1">
        <v>1</v>
      </c>
      <c r="J21" s="30"/>
      <c r="K21" s="1"/>
      <c r="L21" s="1"/>
      <c r="M21" s="1"/>
      <c r="N21" s="29">
        <f t="shared" si="14"/>
        <v>0</v>
      </c>
      <c r="O21" s="1"/>
      <c r="P21" s="30"/>
      <c r="Q21" s="1"/>
      <c r="R21" s="1"/>
      <c r="S21" s="1"/>
      <c r="T21" s="29">
        <f t="shared" si="13"/>
        <v>97</v>
      </c>
      <c r="U21" s="1">
        <f t="shared" si="6"/>
        <v>14</v>
      </c>
      <c r="V21" s="30">
        <f t="shared" si="7"/>
        <v>13</v>
      </c>
      <c r="W21" s="1">
        <f t="shared" si="8"/>
        <v>37</v>
      </c>
      <c r="X21" s="1">
        <f t="shared" si="9"/>
        <v>33</v>
      </c>
      <c r="Y21" s="1"/>
    </row>
    <row r="22" spans="1:25" ht="35.25" thickBot="1" x14ac:dyDescent="0.3">
      <c r="A22" s="28" t="s">
        <v>20</v>
      </c>
      <c r="B22" s="29">
        <f t="shared" si="10"/>
        <v>78</v>
      </c>
      <c r="C22" s="1">
        <v>11</v>
      </c>
      <c r="D22" s="30">
        <v>11</v>
      </c>
      <c r="E22" s="1">
        <v>33</v>
      </c>
      <c r="F22" s="1">
        <v>23</v>
      </c>
      <c r="G22" s="1"/>
      <c r="H22" s="29">
        <f t="shared" si="11"/>
        <v>1</v>
      </c>
      <c r="I22" s="1">
        <v>1</v>
      </c>
      <c r="J22" s="30"/>
      <c r="K22" s="1"/>
      <c r="L22" s="1"/>
      <c r="M22" s="1"/>
      <c r="N22" s="29">
        <f t="shared" si="14"/>
        <v>0</v>
      </c>
      <c r="O22" s="1"/>
      <c r="P22" s="30"/>
      <c r="Q22" s="1"/>
      <c r="R22" s="1"/>
      <c r="S22" s="1"/>
      <c r="T22" s="29">
        <f t="shared" si="13"/>
        <v>79</v>
      </c>
      <c r="U22" s="1">
        <f t="shared" si="6"/>
        <v>12</v>
      </c>
      <c r="V22" s="30">
        <f t="shared" si="7"/>
        <v>11</v>
      </c>
      <c r="W22" s="1">
        <f t="shared" si="8"/>
        <v>33</v>
      </c>
      <c r="X22" s="1">
        <f t="shared" si="9"/>
        <v>23</v>
      </c>
      <c r="Y22" s="1"/>
    </row>
    <row r="23" spans="1:25" ht="35.25" thickBot="1" x14ac:dyDescent="0.3">
      <c r="A23" s="28" t="s">
        <v>21</v>
      </c>
      <c r="B23" s="29">
        <f t="shared" si="10"/>
        <v>92</v>
      </c>
      <c r="C23" s="1">
        <v>13</v>
      </c>
      <c r="D23" s="30">
        <v>13</v>
      </c>
      <c r="E23" s="1">
        <v>36</v>
      </c>
      <c r="F23" s="1">
        <v>30</v>
      </c>
      <c r="G23" s="1"/>
      <c r="H23" s="29">
        <f t="shared" si="11"/>
        <v>1</v>
      </c>
      <c r="I23" s="1">
        <v>1</v>
      </c>
      <c r="J23" s="30"/>
      <c r="K23" s="1"/>
      <c r="L23" s="1"/>
      <c r="M23" s="1"/>
      <c r="N23" s="29">
        <f t="shared" si="14"/>
        <v>0</v>
      </c>
      <c r="O23" s="1"/>
      <c r="P23" s="30"/>
      <c r="Q23" s="1"/>
      <c r="R23" s="1"/>
      <c r="S23" s="1"/>
      <c r="T23" s="29">
        <f t="shared" si="13"/>
        <v>93</v>
      </c>
      <c r="U23" s="1">
        <f t="shared" si="6"/>
        <v>14</v>
      </c>
      <c r="V23" s="30">
        <f t="shared" si="7"/>
        <v>13</v>
      </c>
      <c r="W23" s="1">
        <f t="shared" si="8"/>
        <v>36</v>
      </c>
      <c r="X23" s="1">
        <f t="shared" si="9"/>
        <v>30</v>
      </c>
      <c r="Y23" s="1"/>
    </row>
    <row r="24" spans="1:25" ht="35.25" thickBot="1" x14ac:dyDescent="0.3">
      <c r="A24" s="28" t="s">
        <v>22</v>
      </c>
      <c r="B24" s="29">
        <f t="shared" si="10"/>
        <v>77</v>
      </c>
      <c r="C24" s="1">
        <v>10</v>
      </c>
      <c r="D24" s="30">
        <v>10</v>
      </c>
      <c r="E24" s="1">
        <v>31</v>
      </c>
      <c r="F24" s="1">
        <v>26</v>
      </c>
      <c r="G24" s="1"/>
      <c r="H24" s="29">
        <f t="shared" si="11"/>
        <v>2</v>
      </c>
      <c r="I24" s="1">
        <v>2</v>
      </c>
      <c r="J24" s="30"/>
      <c r="K24" s="1"/>
      <c r="L24" s="1"/>
      <c r="M24" s="1"/>
      <c r="N24" s="29">
        <f t="shared" si="14"/>
        <v>0</v>
      </c>
      <c r="O24" s="1"/>
      <c r="P24" s="30"/>
      <c r="Q24" s="1"/>
      <c r="R24" s="1"/>
      <c r="S24" s="1"/>
      <c r="T24" s="29">
        <f t="shared" si="13"/>
        <v>79</v>
      </c>
      <c r="U24" s="1">
        <f t="shared" si="6"/>
        <v>12</v>
      </c>
      <c r="V24" s="30">
        <f t="shared" si="7"/>
        <v>10</v>
      </c>
      <c r="W24" s="1">
        <f t="shared" si="8"/>
        <v>31</v>
      </c>
      <c r="X24" s="1">
        <f t="shared" si="9"/>
        <v>26</v>
      </c>
      <c r="Y24" s="1"/>
    </row>
    <row r="25" spans="1:25" ht="35.25" thickBot="1" x14ac:dyDescent="0.3">
      <c r="A25" s="28" t="s">
        <v>23</v>
      </c>
      <c r="B25" s="29">
        <f t="shared" si="10"/>
        <v>64</v>
      </c>
      <c r="C25" s="1">
        <v>7</v>
      </c>
      <c r="D25" s="30">
        <v>7</v>
      </c>
      <c r="E25" s="1">
        <v>25</v>
      </c>
      <c r="F25" s="1">
        <v>25</v>
      </c>
      <c r="G25" s="1"/>
      <c r="H25" s="29">
        <f t="shared" si="11"/>
        <v>1</v>
      </c>
      <c r="I25" s="1">
        <v>1</v>
      </c>
      <c r="J25" s="30"/>
      <c r="K25" s="1"/>
      <c r="L25" s="1"/>
      <c r="M25" s="1"/>
      <c r="N25" s="29">
        <f t="shared" si="14"/>
        <v>0</v>
      </c>
      <c r="O25" s="1"/>
      <c r="P25" s="30"/>
      <c r="Q25" s="1"/>
      <c r="R25" s="1"/>
      <c r="S25" s="1"/>
      <c r="T25" s="29">
        <f t="shared" si="13"/>
        <v>65</v>
      </c>
      <c r="U25" s="1">
        <f t="shared" si="6"/>
        <v>8</v>
      </c>
      <c r="V25" s="30">
        <f t="shared" si="7"/>
        <v>7</v>
      </c>
      <c r="W25" s="1">
        <f t="shared" si="8"/>
        <v>25</v>
      </c>
      <c r="X25" s="1">
        <f t="shared" si="9"/>
        <v>25</v>
      </c>
      <c r="Y25" s="1"/>
    </row>
    <row r="26" spans="1:25" ht="18" thickBot="1" x14ac:dyDescent="0.3">
      <c r="A26" s="28" t="s">
        <v>24</v>
      </c>
      <c r="B26" s="29">
        <f t="shared" si="10"/>
        <v>98</v>
      </c>
      <c r="C26" s="1">
        <v>16</v>
      </c>
      <c r="D26" s="30">
        <v>16</v>
      </c>
      <c r="E26" s="1">
        <v>50</v>
      </c>
      <c r="F26" s="1">
        <v>16</v>
      </c>
      <c r="G26" s="1"/>
      <c r="H26" s="29">
        <f t="shared" si="11"/>
        <v>2</v>
      </c>
      <c r="I26" s="1">
        <v>2</v>
      </c>
      <c r="J26" s="30"/>
      <c r="K26" s="1"/>
      <c r="L26" s="1"/>
      <c r="M26" s="1"/>
      <c r="N26" s="29">
        <f t="shared" si="14"/>
        <v>0</v>
      </c>
      <c r="O26" s="1"/>
      <c r="P26" s="30"/>
      <c r="Q26" s="1"/>
      <c r="R26" s="1"/>
      <c r="S26" s="1"/>
      <c r="T26" s="29">
        <f t="shared" si="13"/>
        <v>100</v>
      </c>
      <c r="U26" s="1">
        <f t="shared" si="6"/>
        <v>18</v>
      </c>
      <c r="V26" s="30">
        <f t="shared" si="7"/>
        <v>16</v>
      </c>
      <c r="W26" s="1">
        <f t="shared" si="8"/>
        <v>50</v>
      </c>
      <c r="X26" s="1">
        <f t="shared" si="9"/>
        <v>16</v>
      </c>
      <c r="Y26" s="1"/>
    </row>
    <row r="27" spans="1:25" ht="18" thickBot="1" x14ac:dyDescent="0.3">
      <c r="A27" s="28" t="s">
        <v>26</v>
      </c>
      <c r="B27" s="29">
        <f t="shared" si="10"/>
        <v>87</v>
      </c>
      <c r="C27" s="31">
        <v>15</v>
      </c>
      <c r="D27" s="32">
        <v>15</v>
      </c>
      <c r="E27" s="31">
        <v>46</v>
      </c>
      <c r="F27" s="31">
        <v>11</v>
      </c>
      <c r="G27" s="31"/>
      <c r="H27" s="29">
        <f t="shared" si="11"/>
        <v>0</v>
      </c>
      <c r="I27" s="31"/>
      <c r="J27" s="32"/>
      <c r="K27" s="31"/>
      <c r="L27" s="31"/>
      <c r="M27" s="31"/>
      <c r="N27" s="29">
        <f t="shared" si="14"/>
        <v>0</v>
      </c>
      <c r="O27" s="31"/>
      <c r="P27" s="32"/>
      <c r="Q27" s="31"/>
      <c r="R27" s="31"/>
      <c r="S27" s="31"/>
      <c r="T27" s="29">
        <f t="shared" si="13"/>
        <v>87</v>
      </c>
      <c r="U27" s="1">
        <f t="shared" si="6"/>
        <v>15</v>
      </c>
      <c r="V27" s="30">
        <f t="shared" si="7"/>
        <v>15</v>
      </c>
      <c r="W27" s="1">
        <f t="shared" si="8"/>
        <v>46</v>
      </c>
      <c r="X27" s="1">
        <f t="shared" si="9"/>
        <v>11</v>
      </c>
      <c r="Y27" s="1"/>
    </row>
    <row r="28" spans="1:25" ht="18" thickBot="1" x14ac:dyDescent="0.3">
      <c r="A28" s="28" t="s">
        <v>32</v>
      </c>
      <c r="B28" s="29">
        <f t="shared" ref="B28" si="15">SUM(C28:G28)</f>
        <v>0</v>
      </c>
      <c r="C28" s="31"/>
      <c r="D28" s="32"/>
      <c r="E28" s="31"/>
      <c r="F28" s="31"/>
      <c r="G28" s="31"/>
      <c r="H28" s="29">
        <f t="shared" ref="H28:H30" si="16">SUM(I28:M28)</f>
        <v>0</v>
      </c>
      <c r="I28" s="31"/>
      <c r="J28" s="32"/>
      <c r="K28" s="31"/>
      <c r="L28" s="31"/>
      <c r="M28" s="31"/>
      <c r="N28" s="29">
        <f t="shared" si="14"/>
        <v>0</v>
      </c>
      <c r="O28" s="31"/>
      <c r="P28" s="32"/>
      <c r="Q28" s="31"/>
      <c r="R28" s="31"/>
      <c r="S28" s="31"/>
      <c r="T28" s="29">
        <f t="shared" ref="T28:T30" si="17">SUM(U28:Y28)</f>
        <v>0</v>
      </c>
      <c r="U28" s="1">
        <f t="shared" si="6"/>
        <v>0</v>
      </c>
      <c r="V28" s="30">
        <f t="shared" si="7"/>
        <v>0</v>
      </c>
      <c r="W28" s="1">
        <f t="shared" si="8"/>
        <v>0</v>
      </c>
      <c r="X28" s="1">
        <f t="shared" si="9"/>
        <v>0</v>
      </c>
      <c r="Y28" s="1"/>
    </row>
    <row r="29" spans="1:25" ht="35.25" thickBot="1" x14ac:dyDescent="0.3">
      <c r="A29" s="28" t="s">
        <v>30</v>
      </c>
      <c r="B29" s="29">
        <f t="shared" ref="B29:B30" si="18">SUM(C29:G29)</f>
        <v>0</v>
      </c>
      <c r="C29" s="1"/>
      <c r="D29" s="30"/>
      <c r="E29" s="1"/>
      <c r="F29" s="1"/>
      <c r="G29" s="1"/>
      <c r="H29" s="29">
        <f t="shared" si="16"/>
        <v>0</v>
      </c>
      <c r="I29" s="1"/>
      <c r="J29" s="30"/>
      <c r="K29" s="1"/>
      <c r="L29" s="1"/>
      <c r="M29" s="1"/>
      <c r="N29" s="29">
        <f t="shared" si="14"/>
        <v>244</v>
      </c>
      <c r="O29" s="1">
        <v>39</v>
      </c>
      <c r="P29" s="30">
        <f>39+1</f>
        <v>40</v>
      </c>
      <c r="Q29" s="1">
        <f>114+7</f>
        <v>121</v>
      </c>
      <c r="R29" s="1">
        <f>42+2</f>
        <v>44</v>
      </c>
      <c r="S29" s="1"/>
      <c r="T29" s="29">
        <f t="shared" si="17"/>
        <v>244</v>
      </c>
      <c r="U29" s="1">
        <f t="shared" si="6"/>
        <v>39</v>
      </c>
      <c r="V29" s="30">
        <f t="shared" si="7"/>
        <v>40</v>
      </c>
      <c r="W29" s="1">
        <f t="shared" si="8"/>
        <v>121</v>
      </c>
      <c r="X29" s="1">
        <f t="shared" si="9"/>
        <v>44</v>
      </c>
      <c r="Y29" s="1"/>
    </row>
    <row r="30" spans="1:25" ht="35.25" thickBot="1" x14ac:dyDescent="0.3">
      <c r="A30" s="28" t="s">
        <v>31</v>
      </c>
      <c r="B30" s="29">
        <f t="shared" si="18"/>
        <v>0</v>
      </c>
      <c r="C30" s="1"/>
      <c r="D30" s="30"/>
      <c r="E30" s="1"/>
      <c r="F30" s="1"/>
      <c r="G30" s="1"/>
      <c r="H30" s="29">
        <f t="shared" si="16"/>
        <v>9</v>
      </c>
      <c r="I30" s="1">
        <v>9</v>
      </c>
      <c r="J30" s="30"/>
      <c r="K30" s="1"/>
      <c r="L30" s="1"/>
      <c r="M30" s="1"/>
      <c r="N30" s="29">
        <f t="shared" si="14"/>
        <v>237</v>
      </c>
      <c r="O30" s="1">
        <v>33</v>
      </c>
      <c r="P30" s="30">
        <v>34</v>
      </c>
      <c r="Q30" s="1">
        <v>105</v>
      </c>
      <c r="R30" s="1">
        <v>65</v>
      </c>
      <c r="S30" s="1"/>
      <c r="T30" s="29">
        <f t="shared" si="17"/>
        <v>246</v>
      </c>
      <c r="U30" s="1">
        <f t="shared" si="6"/>
        <v>42</v>
      </c>
      <c r="V30" s="30">
        <f t="shared" si="7"/>
        <v>34</v>
      </c>
      <c r="W30" s="1">
        <f t="shared" si="8"/>
        <v>105</v>
      </c>
      <c r="X30" s="1">
        <f t="shared" si="9"/>
        <v>65</v>
      </c>
      <c r="Y30" s="1"/>
    </row>
  </sheetData>
  <mergeCells count="9">
    <mergeCell ref="T2:Y2"/>
    <mergeCell ref="A1:A3"/>
    <mergeCell ref="B1:G1"/>
    <mergeCell ref="H1:M1"/>
    <mergeCell ref="N1:S1"/>
    <mergeCell ref="T1:Y1"/>
    <mergeCell ref="B2:G2"/>
    <mergeCell ref="H2:M2"/>
    <mergeCell ref="N2:S2"/>
  </mergeCells>
  <conditionalFormatting sqref="A6">
    <cfRule type="cellIs" dxfId="20" priority="21" operator="notEqual">
      <formula>#REF!+#REF!+#REF!</formula>
    </cfRule>
  </conditionalFormatting>
  <conditionalFormatting sqref="B6:G6">
    <cfRule type="cellIs" dxfId="19" priority="20" operator="notEqual">
      <formula>#REF!+#REF!+#REF!</formula>
    </cfRule>
  </conditionalFormatting>
  <conditionalFormatting sqref="B6:G6">
    <cfRule type="cellIs" dxfId="18" priority="19" operator="notEqual">
      <formula>#REF!+#REF!+#REF!</formula>
    </cfRule>
  </conditionalFormatting>
  <conditionalFormatting sqref="B7">
    <cfRule type="cellIs" dxfId="17" priority="18" operator="notEqual">
      <formula>#REF!+#REF!</formula>
    </cfRule>
  </conditionalFormatting>
  <conditionalFormatting sqref="B5">
    <cfRule type="cellIs" dxfId="16" priority="17" operator="notEqual">
      <formula>SUM(#REF!)</formula>
    </cfRule>
  </conditionalFormatting>
  <conditionalFormatting sqref="H6:M6">
    <cfRule type="cellIs" dxfId="15" priority="16" operator="notEqual">
      <formula>#REF!+#REF!+#REF!</formula>
    </cfRule>
  </conditionalFormatting>
  <conditionalFormatting sqref="H6:M6">
    <cfRule type="cellIs" dxfId="14" priority="15" operator="notEqual">
      <formula>#REF!+#REF!+#REF!</formula>
    </cfRule>
  </conditionalFormatting>
  <conditionalFormatting sqref="H7">
    <cfRule type="cellIs" dxfId="13" priority="14" operator="notEqual">
      <formula>#REF!+#REF!</formula>
    </cfRule>
  </conditionalFormatting>
  <conditionalFormatting sqref="H5">
    <cfRule type="cellIs" dxfId="12" priority="13" operator="notEqual">
      <formula>SUM(#REF!)</formula>
    </cfRule>
  </conditionalFormatting>
  <conditionalFormatting sqref="T6:Y6">
    <cfRule type="cellIs" dxfId="7" priority="8" operator="notEqual">
      <formula>#REF!+#REF!+#REF!</formula>
    </cfRule>
  </conditionalFormatting>
  <conditionalFormatting sqref="T6:Y6">
    <cfRule type="cellIs" dxfId="6" priority="7" operator="notEqual">
      <formula>#REF!+#REF!+#REF!</formula>
    </cfRule>
  </conditionalFormatting>
  <conditionalFormatting sqref="T7">
    <cfRule type="cellIs" dxfId="5" priority="6" operator="notEqual">
      <formula>#REF!+#REF!</formula>
    </cfRule>
  </conditionalFormatting>
  <conditionalFormatting sqref="T5">
    <cfRule type="cellIs" dxfId="4" priority="5" operator="notEqual">
      <formula>SUM(#REF!)</formula>
    </cfRule>
  </conditionalFormatting>
  <conditionalFormatting sqref="N6:S6">
    <cfRule type="cellIs" dxfId="3" priority="4" operator="notEqual">
      <formula>#REF!+#REF!+#REF!</formula>
    </cfRule>
  </conditionalFormatting>
  <conditionalFormatting sqref="N6:S6">
    <cfRule type="cellIs" dxfId="2" priority="3" operator="notEqual">
      <formula>#REF!+#REF!+#REF!</formula>
    </cfRule>
  </conditionalFormatting>
  <conditionalFormatting sqref="N7">
    <cfRule type="cellIs" dxfId="1" priority="2" operator="notEqual">
      <formula>#REF!+#REF!</formula>
    </cfRule>
  </conditionalFormatting>
  <conditionalFormatting sqref="N5">
    <cfRule type="cellIs" dxfId="0" priority="1" operator="notEqual">
      <formula>SUM(#REF!)</formula>
    </cfRule>
  </conditionalFormatting>
  <printOptions horizontalCentered="1"/>
  <pageMargins left="0" right="0" top="0.25" bottom="0.2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abSelected="1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C6" sqref="B6:C6"/>
    </sheetView>
  </sheetViews>
  <sheetFormatPr defaultRowHeight="15" x14ac:dyDescent="0.25"/>
  <cols>
    <col min="1" max="1" width="53.140625" style="3" customWidth="1"/>
    <col min="2" max="2" width="13" style="3" customWidth="1"/>
    <col min="3" max="3" width="9.140625" style="3" customWidth="1"/>
    <col min="4" max="4" width="12.85546875" style="3" customWidth="1"/>
    <col min="5" max="5" width="9.140625" style="3" customWidth="1"/>
    <col min="6" max="6" width="10.42578125" style="3" bestFit="1" customWidth="1"/>
    <col min="7" max="7" width="9.140625" style="3" customWidth="1"/>
    <col min="8" max="8" width="13" style="3" customWidth="1"/>
    <col min="9" max="9" width="9.140625" style="3" customWidth="1"/>
    <col min="10" max="10" width="12.85546875" style="3" customWidth="1"/>
    <col min="11" max="13" width="9.140625" style="3" customWidth="1"/>
    <col min="14" max="14" width="13" style="3" customWidth="1"/>
    <col min="15" max="15" width="9.140625" style="3" customWidth="1"/>
    <col min="16" max="16" width="12.85546875" style="3" customWidth="1"/>
    <col min="17" max="19" width="9.140625" style="3" customWidth="1"/>
    <col min="20" max="20" width="13" style="3" customWidth="1"/>
    <col min="21" max="21" width="9.140625" style="3" customWidth="1"/>
    <col min="22" max="22" width="12.85546875" style="3" customWidth="1"/>
    <col min="23" max="25" width="9.140625" style="3" customWidth="1"/>
    <col min="26" max="26" width="13" style="3" customWidth="1"/>
    <col min="27" max="27" width="9.140625" style="3"/>
    <col min="28" max="28" width="12.85546875" style="3" customWidth="1"/>
    <col min="29" max="16384" width="9.140625" style="3"/>
  </cols>
  <sheetData>
    <row r="1" spans="1:31" ht="23.25" thickBot="1" x14ac:dyDescent="0.3">
      <c r="A1" s="36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</row>
    <row r="2" spans="1:31" ht="57.75" customHeight="1" thickBot="1" x14ac:dyDescent="0.3">
      <c r="A2" s="37"/>
      <c r="B2" s="33" t="s">
        <v>34</v>
      </c>
      <c r="C2" s="34"/>
      <c r="D2" s="34"/>
      <c r="E2" s="34"/>
      <c r="F2" s="34"/>
      <c r="G2" s="35"/>
      <c r="H2" s="33" t="s">
        <v>28</v>
      </c>
      <c r="I2" s="34"/>
      <c r="J2" s="34"/>
      <c r="K2" s="34"/>
      <c r="L2" s="34"/>
      <c r="M2" s="35"/>
      <c r="N2" s="33" t="s">
        <v>33</v>
      </c>
      <c r="O2" s="34"/>
      <c r="P2" s="34"/>
      <c r="Q2" s="34"/>
      <c r="R2" s="34"/>
      <c r="S2" s="35"/>
      <c r="T2" s="33" t="s">
        <v>29</v>
      </c>
      <c r="U2" s="34"/>
      <c r="V2" s="34"/>
      <c r="W2" s="34"/>
      <c r="X2" s="34"/>
      <c r="Y2" s="35"/>
      <c r="Z2" s="33" t="s">
        <v>1</v>
      </c>
      <c r="AA2" s="34"/>
      <c r="AB2" s="34"/>
      <c r="AC2" s="34"/>
      <c r="AD2" s="34"/>
      <c r="AE2" s="35"/>
    </row>
    <row r="3" spans="1:31" ht="51.75" thickBot="1" x14ac:dyDescent="0.3">
      <c r="A3" s="37"/>
      <c r="B3" s="4" t="s">
        <v>1</v>
      </c>
      <c r="C3" s="5" t="s">
        <v>2</v>
      </c>
      <c r="D3" s="6" t="s">
        <v>6</v>
      </c>
      <c r="E3" s="6" t="s">
        <v>3</v>
      </c>
      <c r="F3" s="6" t="s">
        <v>4</v>
      </c>
      <c r="G3" s="6" t="s">
        <v>5</v>
      </c>
      <c r="H3" s="7" t="s">
        <v>1</v>
      </c>
      <c r="I3" s="6" t="s">
        <v>2</v>
      </c>
      <c r="J3" s="6" t="s">
        <v>6</v>
      </c>
      <c r="K3" s="6" t="s">
        <v>3</v>
      </c>
      <c r="L3" s="6" t="s">
        <v>4</v>
      </c>
      <c r="M3" s="6" t="s">
        <v>5</v>
      </c>
      <c r="N3" s="7" t="s">
        <v>1</v>
      </c>
      <c r="O3" s="6" t="s">
        <v>2</v>
      </c>
      <c r="P3" s="6" t="s">
        <v>6</v>
      </c>
      <c r="Q3" s="6" t="s">
        <v>3</v>
      </c>
      <c r="R3" s="6" t="s">
        <v>4</v>
      </c>
      <c r="S3" s="6" t="s">
        <v>5</v>
      </c>
      <c r="T3" s="7" t="s">
        <v>1</v>
      </c>
      <c r="U3" s="6" t="s">
        <v>2</v>
      </c>
      <c r="V3" s="6" t="s">
        <v>6</v>
      </c>
      <c r="W3" s="6" t="s">
        <v>3</v>
      </c>
      <c r="X3" s="6" t="s">
        <v>4</v>
      </c>
      <c r="Y3" s="6" t="s">
        <v>5</v>
      </c>
      <c r="Z3" s="7" t="s">
        <v>1</v>
      </c>
      <c r="AA3" s="6" t="s">
        <v>2</v>
      </c>
      <c r="AB3" s="6" t="s">
        <v>6</v>
      </c>
      <c r="AC3" s="6" t="s">
        <v>3</v>
      </c>
      <c r="AD3" s="6" t="s">
        <v>4</v>
      </c>
      <c r="AE3" s="6" t="s">
        <v>5</v>
      </c>
    </row>
    <row r="4" spans="1:31" ht="17.25" thickBot="1" x14ac:dyDescent="0.3">
      <c r="A4" s="8">
        <v>2</v>
      </c>
      <c r="B4" s="9">
        <v>3</v>
      </c>
      <c r="C4" s="10">
        <v>4</v>
      </c>
      <c r="D4" s="11"/>
      <c r="E4" s="11">
        <v>5</v>
      </c>
      <c r="F4" s="11">
        <v>6</v>
      </c>
      <c r="G4" s="11"/>
      <c r="H4" s="12">
        <v>3</v>
      </c>
      <c r="I4" s="11">
        <v>4</v>
      </c>
      <c r="J4" s="11"/>
      <c r="K4" s="11">
        <v>5</v>
      </c>
      <c r="L4" s="11">
        <v>6</v>
      </c>
      <c r="M4" s="11"/>
      <c r="N4" s="12">
        <v>3</v>
      </c>
      <c r="O4" s="11">
        <v>4</v>
      </c>
      <c r="P4" s="11"/>
      <c r="Q4" s="11">
        <v>5</v>
      </c>
      <c r="R4" s="11">
        <v>6</v>
      </c>
      <c r="S4" s="11"/>
      <c r="T4" s="12">
        <v>3</v>
      </c>
      <c r="U4" s="11">
        <v>4</v>
      </c>
      <c r="V4" s="11"/>
      <c r="W4" s="11">
        <v>5</v>
      </c>
      <c r="X4" s="11">
        <v>6</v>
      </c>
      <c r="Y4" s="11"/>
      <c r="Z4" s="12">
        <v>3</v>
      </c>
      <c r="AA4" s="11">
        <v>4</v>
      </c>
      <c r="AB4" s="11"/>
      <c r="AC4" s="11">
        <v>5</v>
      </c>
      <c r="AD4" s="11">
        <v>6</v>
      </c>
      <c r="AE4" s="11"/>
    </row>
    <row r="5" spans="1:31" ht="17.25" x14ac:dyDescent="0.25">
      <c r="A5" s="13" t="s">
        <v>7</v>
      </c>
      <c r="B5" s="14">
        <f t="shared" ref="B5:AD5" si="0">SUM(B6:B7)</f>
        <v>2937</v>
      </c>
      <c r="C5" s="15">
        <f t="shared" si="0"/>
        <v>316</v>
      </c>
      <c r="D5" s="16">
        <f>SUM(D6:D7)</f>
        <v>370</v>
      </c>
      <c r="E5" s="16">
        <f t="shared" si="0"/>
        <v>960</v>
      </c>
      <c r="F5" s="16">
        <f>SUM(F6:F7)</f>
        <v>516</v>
      </c>
      <c r="G5" s="16">
        <f t="shared" si="0"/>
        <v>775</v>
      </c>
      <c r="H5" s="17">
        <f t="shared" si="0"/>
        <v>20</v>
      </c>
      <c r="I5" s="16">
        <f t="shared" si="0"/>
        <v>20</v>
      </c>
      <c r="J5" s="16">
        <f t="shared" si="0"/>
        <v>0</v>
      </c>
      <c r="K5" s="16">
        <f t="shared" si="0"/>
        <v>0</v>
      </c>
      <c r="L5" s="16">
        <f t="shared" si="0"/>
        <v>0</v>
      </c>
      <c r="M5" s="16">
        <f t="shared" si="0"/>
        <v>0</v>
      </c>
      <c r="N5" s="17">
        <f t="shared" ref="N5:S5" si="1">SUM(N6:N7)</f>
        <v>8</v>
      </c>
      <c r="O5" s="16">
        <f t="shared" si="1"/>
        <v>0</v>
      </c>
      <c r="P5" s="16">
        <f t="shared" si="1"/>
        <v>1</v>
      </c>
      <c r="Q5" s="16">
        <f t="shared" si="1"/>
        <v>14</v>
      </c>
      <c r="R5" s="16">
        <f t="shared" si="1"/>
        <v>3</v>
      </c>
      <c r="S5" s="16">
        <f t="shared" si="1"/>
        <v>-10</v>
      </c>
      <c r="T5" s="17">
        <f t="shared" si="0"/>
        <v>372</v>
      </c>
      <c r="U5" s="16">
        <f t="shared" si="0"/>
        <v>80</v>
      </c>
      <c r="V5" s="16">
        <f>SUM(V6:V7)</f>
        <v>80</v>
      </c>
      <c r="W5" s="16">
        <f t="shared" si="0"/>
        <v>212</v>
      </c>
      <c r="X5" s="16">
        <f t="shared" si="0"/>
        <v>0</v>
      </c>
      <c r="Y5" s="16">
        <f t="shared" si="0"/>
        <v>0</v>
      </c>
      <c r="Z5" s="17">
        <f t="shared" si="0"/>
        <v>3337</v>
      </c>
      <c r="AA5" s="16">
        <f t="shared" si="0"/>
        <v>416</v>
      </c>
      <c r="AB5" s="16">
        <f t="shared" si="0"/>
        <v>451</v>
      </c>
      <c r="AC5" s="16">
        <f t="shared" si="0"/>
        <v>1186</v>
      </c>
      <c r="AD5" s="16">
        <f t="shared" si="0"/>
        <v>519</v>
      </c>
      <c r="AE5" s="16">
        <f>SUM(AE6:AE7)</f>
        <v>765</v>
      </c>
    </row>
    <row r="6" spans="1:31" ht="17.25" x14ac:dyDescent="0.25">
      <c r="A6" s="18"/>
      <c r="B6" s="18">
        <f t="shared" ref="B6:E6" si="2">SUM(B9:B27)-B10</f>
        <v>2159</v>
      </c>
      <c r="C6" s="18">
        <f t="shared" si="2"/>
        <v>316</v>
      </c>
      <c r="D6" s="18">
        <f t="shared" si="2"/>
        <v>370</v>
      </c>
      <c r="E6" s="18">
        <f t="shared" si="2"/>
        <v>960</v>
      </c>
      <c r="F6" s="18">
        <f>SUM(F9:F27)-F10</f>
        <v>513</v>
      </c>
      <c r="G6" s="18"/>
      <c r="H6" s="18">
        <f>SUM(H9:H30)-H10</f>
        <v>20</v>
      </c>
      <c r="I6" s="18">
        <f>SUM(I9:I30)</f>
        <v>20</v>
      </c>
      <c r="J6" s="18">
        <f t="shared" ref="J6:L6" si="3">SUM(J9:J30)-J7</f>
        <v>0</v>
      </c>
      <c r="K6" s="18">
        <f t="shared" si="3"/>
        <v>0</v>
      </c>
      <c r="L6" s="18">
        <f t="shared" si="3"/>
        <v>0</v>
      </c>
      <c r="M6" s="18">
        <f>SUM(M9:M30)-M7</f>
        <v>0</v>
      </c>
      <c r="N6" s="18">
        <f>SUM(N9:N30)-N10</f>
        <v>18</v>
      </c>
      <c r="O6" s="18">
        <f>SUM(O9:O30)</f>
        <v>0</v>
      </c>
      <c r="P6" s="18">
        <f t="shared" ref="P6" si="4">SUM(P9:P30)-P7</f>
        <v>1</v>
      </c>
      <c r="Q6" s="18">
        <f t="shared" ref="Q6" si="5">SUM(Q9:Q30)-Q7</f>
        <v>14</v>
      </c>
      <c r="R6" s="18">
        <f t="shared" ref="R6" si="6">SUM(R9:R30)-R7</f>
        <v>3</v>
      </c>
      <c r="S6" s="18">
        <f>SUM(S9:S30)-S7</f>
        <v>0</v>
      </c>
      <c r="T6" s="18">
        <f>SUM(T9:T30)-T10</f>
        <v>372</v>
      </c>
      <c r="U6" s="18">
        <f>SUM(U9:U30)-U10</f>
        <v>80</v>
      </c>
      <c r="V6" s="18">
        <f t="shared" ref="V6:Y6" si="7">SUM(V9:V30)-V10</f>
        <v>80</v>
      </c>
      <c r="W6" s="18">
        <f t="shared" si="7"/>
        <v>212</v>
      </c>
      <c r="X6" s="18">
        <f t="shared" si="7"/>
        <v>0</v>
      </c>
      <c r="Y6" s="18">
        <f t="shared" si="7"/>
        <v>0</v>
      </c>
      <c r="Z6" s="18">
        <f>SUM(Z9:Z30)-Z10</f>
        <v>2569</v>
      </c>
      <c r="AA6" s="18">
        <f>SUM(AA9:AA30)-AA10</f>
        <v>416</v>
      </c>
      <c r="AB6" s="18">
        <f t="shared" ref="AB6:AD6" si="8">SUM(AB9:AB30)-AB10</f>
        <v>451</v>
      </c>
      <c r="AC6" s="18">
        <f t="shared" si="8"/>
        <v>1186</v>
      </c>
      <c r="AD6" s="18">
        <f t="shared" si="8"/>
        <v>516</v>
      </c>
      <c r="AE6" s="18">
        <f>SUM(AE9:AE27)-AE10</f>
        <v>0</v>
      </c>
    </row>
    <row r="7" spans="1:31" ht="17.25" x14ac:dyDescent="0.25">
      <c r="A7" s="20" t="s">
        <v>8</v>
      </c>
      <c r="B7" s="19">
        <f>+C7+E7+F7+G7</f>
        <v>778</v>
      </c>
      <c r="C7" s="21">
        <f>C10</f>
        <v>0</v>
      </c>
      <c r="D7" s="22">
        <f>D10</f>
        <v>0</v>
      </c>
      <c r="E7" s="22">
        <f>E10</f>
        <v>0</v>
      </c>
      <c r="F7" s="22">
        <f>F10</f>
        <v>3</v>
      </c>
      <c r="G7" s="22">
        <f>G10</f>
        <v>775</v>
      </c>
      <c r="H7" s="18">
        <f>+I7+K7+L7+M7</f>
        <v>0</v>
      </c>
      <c r="I7" s="22">
        <f>I10</f>
        <v>0</v>
      </c>
      <c r="J7" s="22">
        <f>J10</f>
        <v>0</v>
      </c>
      <c r="K7" s="22">
        <f>K10</f>
        <v>0</v>
      </c>
      <c r="L7" s="22">
        <f>L10</f>
        <v>0</v>
      </c>
      <c r="M7" s="22">
        <f>M10</f>
        <v>0</v>
      </c>
      <c r="N7" s="18">
        <f>+O7+Q7+R7+S7</f>
        <v>-10</v>
      </c>
      <c r="O7" s="22">
        <f>O10</f>
        <v>0</v>
      </c>
      <c r="P7" s="22">
        <f>P10</f>
        <v>0</v>
      </c>
      <c r="Q7" s="22">
        <f>Q10</f>
        <v>0</v>
      </c>
      <c r="R7" s="22">
        <f>R10</f>
        <v>0</v>
      </c>
      <c r="S7" s="22">
        <f>S10</f>
        <v>-10</v>
      </c>
      <c r="T7" s="18">
        <f>+U7+W7+X7+Y7</f>
        <v>0</v>
      </c>
      <c r="U7" s="22">
        <f>U10</f>
        <v>0</v>
      </c>
      <c r="V7" s="22">
        <f>V10</f>
        <v>0</v>
      </c>
      <c r="W7" s="22">
        <f>W10</f>
        <v>0</v>
      </c>
      <c r="X7" s="22">
        <f>X10</f>
        <v>0</v>
      </c>
      <c r="Y7" s="22">
        <f>Y10</f>
        <v>0</v>
      </c>
      <c r="Z7" s="18">
        <f>+AA7+AC7+AD7+AE7</f>
        <v>768</v>
      </c>
      <c r="AA7" s="22">
        <f>AA10</f>
        <v>0</v>
      </c>
      <c r="AB7" s="22">
        <f>AB10</f>
        <v>0</v>
      </c>
      <c r="AC7" s="22">
        <f>AC10</f>
        <v>0</v>
      </c>
      <c r="AD7" s="22">
        <f>AD10</f>
        <v>3</v>
      </c>
      <c r="AE7" s="22">
        <f>AE10</f>
        <v>765</v>
      </c>
    </row>
    <row r="8" spans="1:31" ht="18" thickBot="1" x14ac:dyDescent="0.3">
      <c r="A8" s="23"/>
      <c r="B8" s="24"/>
      <c r="C8" s="25"/>
      <c r="D8" s="26"/>
      <c r="E8" s="26"/>
      <c r="F8" s="26"/>
      <c r="G8" s="26"/>
      <c r="H8" s="27"/>
      <c r="I8" s="26"/>
      <c r="J8" s="26"/>
      <c r="K8" s="26"/>
      <c r="L8" s="26"/>
      <c r="M8" s="26"/>
      <c r="N8" s="27"/>
      <c r="O8" s="26"/>
      <c r="P8" s="26"/>
      <c r="Q8" s="26"/>
      <c r="R8" s="26"/>
      <c r="S8" s="26"/>
      <c r="T8" s="27"/>
      <c r="U8" s="26"/>
      <c r="V8" s="26"/>
      <c r="W8" s="26"/>
      <c r="X8" s="26"/>
      <c r="Y8" s="26"/>
      <c r="Z8" s="27"/>
      <c r="AA8" s="26"/>
      <c r="AB8" s="26"/>
      <c r="AC8" s="26"/>
      <c r="AD8" s="26"/>
      <c r="AE8" s="26"/>
    </row>
    <row r="9" spans="1:31" ht="35.25" thickBot="1" x14ac:dyDescent="0.3">
      <c r="A9" s="28" t="s">
        <v>9</v>
      </c>
      <c r="B9" s="29">
        <f>SUM(C9:G9)</f>
        <v>157</v>
      </c>
      <c r="C9" s="1">
        <v>0</v>
      </c>
      <c r="D9" s="30">
        <v>22</v>
      </c>
      <c r="E9" s="1">
        <v>108</v>
      </c>
      <c r="F9" s="1">
        <v>27</v>
      </c>
      <c r="G9" s="1"/>
      <c r="H9" s="29">
        <f>SUM(I9:M9)</f>
        <v>0</v>
      </c>
      <c r="I9" s="1"/>
      <c r="J9" s="30"/>
      <c r="K9" s="1"/>
      <c r="L9" s="1"/>
      <c r="M9" s="1"/>
      <c r="N9" s="29">
        <f>SUM(O9:S9)</f>
        <v>0</v>
      </c>
      <c r="O9" s="1"/>
      <c r="P9" s="30"/>
      <c r="Q9" s="1"/>
      <c r="R9" s="1"/>
      <c r="S9" s="1"/>
      <c r="T9" s="29">
        <f>SUM(U9:Y9)</f>
        <v>0</v>
      </c>
      <c r="U9" s="1"/>
      <c r="V9" s="30"/>
      <c r="W9" s="1"/>
      <c r="X9" s="1"/>
      <c r="Y9" s="1"/>
      <c r="Z9" s="29">
        <f>SUM(AA9:AE9)</f>
        <v>157</v>
      </c>
      <c r="AA9" s="1">
        <f>+C9+I9+O9+U9</f>
        <v>0</v>
      </c>
      <c r="AB9" s="30">
        <f>+D9+J9+P9+V9</f>
        <v>22</v>
      </c>
      <c r="AC9" s="1">
        <f>+E9+K9+Q9+W9</f>
        <v>108</v>
      </c>
      <c r="AD9" s="1">
        <f>+F9+L9+R9+X9</f>
        <v>27</v>
      </c>
      <c r="AE9" s="1"/>
    </row>
    <row r="10" spans="1:31" ht="18" thickBot="1" x14ac:dyDescent="0.3">
      <c r="A10" s="28" t="s">
        <v>27</v>
      </c>
      <c r="B10" s="29">
        <f>SUM(C10:G10)</f>
        <v>778</v>
      </c>
      <c r="C10" s="2">
        <v>0</v>
      </c>
      <c r="D10" s="2">
        <v>0</v>
      </c>
      <c r="E10" s="2">
        <v>0</v>
      </c>
      <c r="F10" s="2">
        <v>3</v>
      </c>
      <c r="G10" s="2">
        <v>775</v>
      </c>
      <c r="H10" s="29">
        <f>SUM(I10:M10)</f>
        <v>0</v>
      </c>
      <c r="I10" s="2"/>
      <c r="J10" s="2"/>
      <c r="K10" s="2"/>
      <c r="L10" s="2"/>
      <c r="M10" s="2"/>
      <c r="N10" s="29">
        <f>SUM(O10:S10)</f>
        <v>-10</v>
      </c>
      <c r="O10" s="2"/>
      <c r="P10" s="2"/>
      <c r="Q10" s="2"/>
      <c r="R10" s="2"/>
      <c r="S10" s="2">
        <v>-10</v>
      </c>
      <c r="T10" s="29">
        <f>SUM(U10:Y10)</f>
        <v>0</v>
      </c>
      <c r="U10" s="2"/>
      <c r="V10" s="2"/>
      <c r="W10" s="2"/>
      <c r="X10" s="2"/>
      <c r="Y10" s="2"/>
      <c r="Z10" s="29">
        <f>SUM(AA10:AE10)</f>
        <v>768</v>
      </c>
      <c r="AA10" s="1">
        <f t="shared" ref="AA10:AA30" si="9">+C10+I10+O10+U10</f>
        <v>0</v>
      </c>
      <c r="AB10" s="30">
        <f t="shared" ref="AB10:AB30" si="10">+D10+J10+P10+V10</f>
        <v>0</v>
      </c>
      <c r="AC10" s="1">
        <f t="shared" ref="AC10:AC30" si="11">+E10+K10+Q10+W10</f>
        <v>0</v>
      </c>
      <c r="AD10" s="1">
        <f t="shared" ref="AD10:AD30" si="12">+F10+L10+R10+X10</f>
        <v>3</v>
      </c>
      <c r="AE10" s="1">
        <f>+G10+M10+S10+Y10</f>
        <v>765</v>
      </c>
    </row>
    <row r="11" spans="1:31" ht="18" thickBot="1" x14ac:dyDescent="0.3">
      <c r="A11" s="28" t="s">
        <v>10</v>
      </c>
      <c r="B11" s="29">
        <f t="shared" ref="B11:B27" si="13">SUM(C11:G11)</f>
        <v>171</v>
      </c>
      <c r="C11" s="1">
        <v>30</v>
      </c>
      <c r="D11" s="30">
        <v>61</v>
      </c>
      <c r="E11" s="1">
        <v>46</v>
      </c>
      <c r="F11" s="1">
        <v>34</v>
      </c>
      <c r="G11" s="1"/>
      <c r="H11" s="29">
        <f t="shared" ref="H11:H27" si="14">SUM(I11:M11)</f>
        <v>0</v>
      </c>
      <c r="I11" s="1"/>
      <c r="J11" s="30"/>
      <c r="K11" s="1"/>
      <c r="L11" s="1"/>
      <c r="M11" s="1"/>
      <c r="N11" s="29">
        <f t="shared" ref="N11:N14" si="15">SUM(O11:S11)</f>
        <v>0</v>
      </c>
      <c r="O11" s="1"/>
      <c r="P11" s="30"/>
      <c r="Q11" s="1"/>
      <c r="R11" s="1"/>
      <c r="S11" s="1"/>
      <c r="T11" s="29">
        <f>SUM(U11:Y11)</f>
        <v>1</v>
      </c>
      <c r="U11" s="1"/>
      <c r="V11" s="30"/>
      <c r="W11" s="1">
        <v>1</v>
      </c>
      <c r="X11" s="1"/>
      <c r="Y11" s="1"/>
      <c r="Z11" s="29">
        <f t="shared" ref="Z11:Z27" si="16">SUM(AA11:AE11)</f>
        <v>172</v>
      </c>
      <c r="AA11" s="1">
        <f t="shared" si="9"/>
        <v>30</v>
      </c>
      <c r="AB11" s="30">
        <f t="shared" si="10"/>
        <v>61</v>
      </c>
      <c r="AC11" s="1">
        <f t="shared" si="11"/>
        <v>47</v>
      </c>
      <c r="AD11" s="1">
        <f t="shared" si="12"/>
        <v>34</v>
      </c>
      <c r="AE11" s="1"/>
    </row>
    <row r="12" spans="1:31" ht="18" thickBot="1" x14ac:dyDescent="0.3">
      <c r="A12" s="28" t="s">
        <v>11</v>
      </c>
      <c r="B12" s="29">
        <f t="shared" si="13"/>
        <v>124</v>
      </c>
      <c r="C12" s="1">
        <v>25</v>
      </c>
      <c r="D12" s="30">
        <v>25</v>
      </c>
      <c r="E12" s="1">
        <v>52</v>
      </c>
      <c r="F12" s="1">
        <v>22</v>
      </c>
      <c r="G12" s="1"/>
      <c r="H12" s="29">
        <f t="shared" si="14"/>
        <v>0</v>
      </c>
      <c r="I12" s="1"/>
      <c r="J12" s="30"/>
      <c r="K12" s="1"/>
      <c r="L12" s="1"/>
      <c r="M12" s="1"/>
      <c r="N12" s="29">
        <f t="shared" si="15"/>
        <v>-30</v>
      </c>
      <c r="O12" s="1">
        <v>-6</v>
      </c>
      <c r="P12" s="30">
        <v>-6</v>
      </c>
      <c r="Q12" s="1">
        <v>-10</v>
      </c>
      <c r="R12" s="1">
        <v>-8</v>
      </c>
      <c r="S12" s="1"/>
      <c r="T12" s="29">
        <f t="shared" ref="T12:T27" si="17">SUM(U12:Y12)</f>
        <v>21</v>
      </c>
      <c r="U12" s="1">
        <v>6</v>
      </c>
      <c r="V12" s="30">
        <v>6</v>
      </c>
      <c r="W12" s="1">
        <v>9</v>
      </c>
      <c r="X12" s="1"/>
      <c r="Y12" s="1"/>
      <c r="Z12" s="29">
        <f t="shared" si="16"/>
        <v>115</v>
      </c>
      <c r="AA12" s="1">
        <f t="shared" si="9"/>
        <v>25</v>
      </c>
      <c r="AB12" s="30">
        <f t="shared" si="10"/>
        <v>25</v>
      </c>
      <c r="AC12" s="1">
        <f>+E12+K12+Q12+W12</f>
        <v>51</v>
      </c>
      <c r="AD12" s="1">
        <f t="shared" si="12"/>
        <v>14</v>
      </c>
      <c r="AE12" s="1"/>
    </row>
    <row r="13" spans="1:31" ht="18" thickBot="1" x14ac:dyDescent="0.3">
      <c r="A13" s="28" t="s">
        <v>12</v>
      </c>
      <c r="B13" s="29">
        <f t="shared" si="13"/>
        <v>132</v>
      </c>
      <c r="C13" s="1">
        <v>27</v>
      </c>
      <c r="D13" s="30">
        <v>27</v>
      </c>
      <c r="E13" s="1">
        <v>55</v>
      </c>
      <c r="F13" s="1">
        <v>23</v>
      </c>
      <c r="G13" s="1"/>
      <c r="H13" s="29">
        <f t="shared" si="14"/>
        <v>0</v>
      </c>
      <c r="I13" s="1"/>
      <c r="J13" s="30"/>
      <c r="K13" s="1"/>
      <c r="L13" s="1"/>
      <c r="M13" s="1"/>
      <c r="N13" s="29">
        <f t="shared" si="15"/>
        <v>-23</v>
      </c>
      <c r="O13" s="1">
        <v>-6</v>
      </c>
      <c r="P13" s="30">
        <v>-6</v>
      </c>
      <c r="Q13" s="1">
        <v>-10</v>
      </c>
      <c r="R13" s="1">
        <v>-1</v>
      </c>
      <c r="S13" s="1"/>
      <c r="T13" s="29">
        <f t="shared" si="17"/>
        <v>20</v>
      </c>
      <c r="U13" s="1">
        <v>3</v>
      </c>
      <c r="V13" s="30">
        <v>3</v>
      </c>
      <c r="W13" s="1">
        <v>14</v>
      </c>
      <c r="X13" s="1"/>
      <c r="Y13" s="1"/>
      <c r="Z13" s="29">
        <f t="shared" si="16"/>
        <v>129</v>
      </c>
      <c r="AA13" s="1">
        <f t="shared" si="9"/>
        <v>24</v>
      </c>
      <c r="AB13" s="30">
        <f t="shared" si="10"/>
        <v>24</v>
      </c>
      <c r="AC13" s="1">
        <f t="shared" si="11"/>
        <v>59</v>
      </c>
      <c r="AD13" s="1">
        <f t="shared" si="12"/>
        <v>22</v>
      </c>
      <c r="AE13" s="1"/>
    </row>
    <row r="14" spans="1:31" ht="18" thickBot="1" x14ac:dyDescent="0.3">
      <c r="A14" s="28" t="s">
        <v>13</v>
      </c>
      <c r="B14" s="29">
        <f t="shared" si="13"/>
        <v>65</v>
      </c>
      <c r="C14" s="1">
        <v>13</v>
      </c>
      <c r="D14" s="30">
        <v>13</v>
      </c>
      <c r="E14" s="1">
        <v>30</v>
      </c>
      <c r="F14" s="1">
        <v>9</v>
      </c>
      <c r="G14" s="1"/>
      <c r="H14" s="29">
        <f t="shared" si="14"/>
        <v>0</v>
      </c>
      <c r="I14" s="1"/>
      <c r="J14" s="30"/>
      <c r="K14" s="1"/>
      <c r="L14" s="1"/>
      <c r="M14" s="1"/>
      <c r="N14" s="29">
        <f t="shared" si="15"/>
        <v>3</v>
      </c>
      <c r="O14" s="1"/>
      <c r="P14" s="30"/>
      <c r="Q14" s="1"/>
      <c r="R14" s="1">
        <v>3</v>
      </c>
      <c r="S14" s="1"/>
      <c r="T14" s="29">
        <f t="shared" si="17"/>
        <v>21</v>
      </c>
      <c r="U14" s="1">
        <v>6</v>
      </c>
      <c r="V14" s="30">
        <v>6</v>
      </c>
      <c r="W14" s="1">
        <v>9</v>
      </c>
      <c r="X14" s="1"/>
      <c r="Y14" s="1"/>
      <c r="Z14" s="29">
        <f t="shared" si="16"/>
        <v>89</v>
      </c>
      <c r="AA14" s="1">
        <f t="shared" si="9"/>
        <v>19</v>
      </c>
      <c r="AB14" s="30">
        <f t="shared" si="10"/>
        <v>19</v>
      </c>
      <c r="AC14" s="1">
        <f t="shared" si="11"/>
        <v>39</v>
      </c>
      <c r="AD14" s="1">
        <f t="shared" si="12"/>
        <v>12</v>
      </c>
      <c r="AE14" s="1"/>
    </row>
    <row r="15" spans="1:31" ht="18" thickBot="1" x14ac:dyDescent="0.3">
      <c r="A15" s="28" t="s">
        <v>25</v>
      </c>
      <c r="B15" s="29">
        <f>SUM(C15:G15)</f>
        <v>143</v>
      </c>
      <c r="C15" s="1">
        <v>24</v>
      </c>
      <c r="D15" s="30">
        <v>24</v>
      </c>
      <c r="E15" s="1">
        <v>70</v>
      </c>
      <c r="F15" s="1">
        <v>25</v>
      </c>
      <c r="G15" s="1"/>
      <c r="H15" s="29">
        <f>SUM(I15:M15)</f>
        <v>0</v>
      </c>
      <c r="I15" s="1"/>
      <c r="J15" s="30"/>
      <c r="K15" s="1"/>
      <c r="L15" s="1"/>
      <c r="M15" s="1"/>
      <c r="N15" s="29">
        <f>SUM(O15:S15)</f>
        <v>0</v>
      </c>
      <c r="O15" s="1"/>
      <c r="P15" s="30"/>
      <c r="Q15" s="1"/>
      <c r="R15" s="1"/>
      <c r="S15" s="1"/>
      <c r="T15" s="29">
        <f>SUM(U15:Y15)</f>
        <v>21</v>
      </c>
      <c r="U15" s="1">
        <v>5</v>
      </c>
      <c r="V15" s="30">
        <v>5</v>
      </c>
      <c r="W15" s="1">
        <v>11</v>
      </c>
      <c r="X15" s="1"/>
      <c r="Y15" s="1"/>
      <c r="Z15" s="29">
        <f>SUM(AA15:AE15)</f>
        <v>164</v>
      </c>
      <c r="AA15" s="1">
        <f t="shared" si="9"/>
        <v>29</v>
      </c>
      <c r="AB15" s="30">
        <f t="shared" si="10"/>
        <v>29</v>
      </c>
      <c r="AC15" s="1">
        <f t="shared" si="11"/>
        <v>81</v>
      </c>
      <c r="AD15" s="1">
        <f t="shared" si="12"/>
        <v>25</v>
      </c>
      <c r="AE15" s="1"/>
    </row>
    <row r="16" spans="1:31" ht="35.25" thickBot="1" x14ac:dyDescent="0.3">
      <c r="A16" s="28" t="s">
        <v>14</v>
      </c>
      <c r="B16" s="29">
        <f t="shared" si="13"/>
        <v>474</v>
      </c>
      <c r="C16" s="1">
        <v>72</v>
      </c>
      <c r="D16" s="30">
        <v>73</v>
      </c>
      <c r="E16" s="1">
        <v>219</v>
      </c>
      <c r="F16" s="1">
        <v>110</v>
      </c>
      <c r="G16" s="1"/>
      <c r="H16" s="29">
        <f t="shared" si="14"/>
        <v>0</v>
      </c>
      <c r="I16" s="1"/>
      <c r="J16" s="30"/>
      <c r="K16" s="1"/>
      <c r="L16" s="1"/>
      <c r="M16" s="1"/>
      <c r="N16" s="29">
        <f t="shared" ref="N16:N30" si="18">SUM(O16:S16)</f>
        <v>-474</v>
      </c>
      <c r="O16" s="1">
        <f>-39-33</f>
        <v>-72</v>
      </c>
      <c r="P16" s="30">
        <f>-39-34</f>
        <v>-73</v>
      </c>
      <c r="Q16" s="1">
        <f>-114-105</f>
        <v>-219</v>
      </c>
      <c r="R16" s="1">
        <f>-42-65-3</f>
        <v>-110</v>
      </c>
      <c r="S16" s="1"/>
      <c r="T16" s="29">
        <f t="shared" si="17"/>
        <v>0</v>
      </c>
      <c r="U16" s="1"/>
      <c r="V16" s="30"/>
      <c r="W16" s="1"/>
      <c r="X16" s="1"/>
      <c r="Y16" s="1"/>
      <c r="Z16" s="29">
        <f t="shared" si="16"/>
        <v>0</v>
      </c>
      <c r="AA16" s="1">
        <f t="shared" si="9"/>
        <v>0</v>
      </c>
      <c r="AB16" s="30">
        <f t="shared" si="10"/>
        <v>0</v>
      </c>
      <c r="AC16" s="1">
        <f t="shared" si="11"/>
        <v>0</v>
      </c>
      <c r="AD16" s="1">
        <f t="shared" si="12"/>
        <v>0</v>
      </c>
      <c r="AE16" s="1"/>
    </row>
    <row r="17" spans="1:31" ht="35.25" thickBot="1" x14ac:dyDescent="0.3">
      <c r="A17" s="28" t="s">
        <v>15</v>
      </c>
      <c r="B17" s="29">
        <f t="shared" si="13"/>
        <v>60</v>
      </c>
      <c r="C17" s="1">
        <v>7</v>
      </c>
      <c r="D17" s="30">
        <v>7</v>
      </c>
      <c r="E17" s="1">
        <v>24</v>
      </c>
      <c r="F17" s="1">
        <v>22</v>
      </c>
      <c r="G17" s="1"/>
      <c r="H17" s="29">
        <f t="shared" si="14"/>
        <v>1</v>
      </c>
      <c r="I17" s="1">
        <v>1</v>
      </c>
      <c r="J17" s="30"/>
      <c r="K17" s="1"/>
      <c r="L17" s="1"/>
      <c r="M17" s="1"/>
      <c r="N17" s="29">
        <f t="shared" si="18"/>
        <v>0</v>
      </c>
      <c r="O17" s="1"/>
      <c r="P17" s="30"/>
      <c r="Q17" s="1"/>
      <c r="R17" s="1"/>
      <c r="S17" s="1"/>
      <c r="T17" s="29">
        <f t="shared" si="17"/>
        <v>6</v>
      </c>
      <c r="U17" s="1">
        <v>1</v>
      </c>
      <c r="V17" s="30">
        <v>1</v>
      </c>
      <c r="W17" s="1">
        <v>4</v>
      </c>
      <c r="X17" s="1"/>
      <c r="Y17" s="1"/>
      <c r="Z17" s="29">
        <f t="shared" si="16"/>
        <v>67</v>
      </c>
      <c r="AA17" s="1">
        <f t="shared" si="9"/>
        <v>9</v>
      </c>
      <c r="AB17" s="30">
        <f t="shared" si="10"/>
        <v>8</v>
      </c>
      <c r="AC17" s="1">
        <f t="shared" si="11"/>
        <v>28</v>
      </c>
      <c r="AD17" s="1">
        <f t="shared" si="12"/>
        <v>22</v>
      </c>
      <c r="AE17" s="1"/>
    </row>
    <row r="18" spans="1:31" ht="35.25" thickBot="1" x14ac:dyDescent="0.3">
      <c r="A18" s="28" t="s">
        <v>16</v>
      </c>
      <c r="B18" s="29">
        <f t="shared" si="13"/>
        <v>92</v>
      </c>
      <c r="C18" s="1">
        <v>13</v>
      </c>
      <c r="D18" s="30">
        <v>13</v>
      </c>
      <c r="E18" s="1">
        <v>38</v>
      </c>
      <c r="F18" s="1">
        <v>28</v>
      </c>
      <c r="G18" s="1"/>
      <c r="H18" s="29">
        <f t="shared" si="14"/>
        <v>0</v>
      </c>
      <c r="I18" s="1"/>
      <c r="J18" s="30"/>
      <c r="K18" s="1"/>
      <c r="L18" s="1"/>
      <c r="M18" s="1"/>
      <c r="N18" s="29">
        <f t="shared" si="18"/>
        <v>0</v>
      </c>
      <c r="O18" s="1"/>
      <c r="P18" s="30"/>
      <c r="Q18" s="1"/>
      <c r="R18" s="1"/>
      <c r="S18" s="1"/>
      <c r="T18" s="29">
        <f t="shared" si="17"/>
        <v>31</v>
      </c>
      <c r="U18" s="1">
        <v>7</v>
      </c>
      <c r="V18" s="30">
        <v>7</v>
      </c>
      <c r="W18" s="1">
        <v>17</v>
      </c>
      <c r="X18" s="1"/>
      <c r="Y18" s="1"/>
      <c r="Z18" s="29">
        <f t="shared" si="16"/>
        <v>123</v>
      </c>
      <c r="AA18" s="1">
        <f t="shared" si="9"/>
        <v>20</v>
      </c>
      <c r="AB18" s="30">
        <f t="shared" si="10"/>
        <v>20</v>
      </c>
      <c r="AC18" s="1">
        <f t="shared" si="11"/>
        <v>55</v>
      </c>
      <c r="AD18" s="1">
        <f t="shared" si="12"/>
        <v>28</v>
      </c>
      <c r="AE18" s="1"/>
    </row>
    <row r="19" spans="1:31" ht="35.25" thickBot="1" x14ac:dyDescent="0.3">
      <c r="A19" s="28" t="s">
        <v>17</v>
      </c>
      <c r="B19" s="29">
        <f t="shared" si="13"/>
        <v>69</v>
      </c>
      <c r="C19" s="1">
        <v>10</v>
      </c>
      <c r="D19" s="30">
        <v>10</v>
      </c>
      <c r="E19" s="1">
        <v>29</v>
      </c>
      <c r="F19" s="1">
        <v>20</v>
      </c>
      <c r="G19" s="1"/>
      <c r="H19" s="29">
        <f t="shared" si="14"/>
        <v>1</v>
      </c>
      <c r="I19" s="1">
        <v>1</v>
      </c>
      <c r="J19" s="30"/>
      <c r="K19" s="1"/>
      <c r="L19" s="1"/>
      <c r="M19" s="1"/>
      <c r="N19" s="29">
        <f t="shared" si="18"/>
        <v>0</v>
      </c>
      <c r="O19" s="1"/>
      <c r="P19" s="30"/>
      <c r="Q19" s="1"/>
      <c r="R19" s="1"/>
      <c r="S19" s="1"/>
      <c r="T19" s="29">
        <f t="shared" si="17"/>
        <v>27</v>
      </c>
      <c r="U19" s="1">
        <v>6</v>
      </c>
      <c r="V19" s="30">
        <v>6</v>
      </c>
      <c r="W19" s="1">
        <v>15</v>
      </c>
      <c r="X19" s="1"/>
      <c r="Y19" s="1"/>
      <c r="Z19" s="29">
        <f t="shared" si="16"/>
        <v>97</v>
      </c>
      <c r="AA19" s="1">
        <f t="shared" si="9"/>
        <v>17</v>
      </c>
      <c r="AB19" s="30">
        <f t="shared" si="10"/>
        <v>16</v>
      </c>
      <c r="AC19" s="1">
        <f t="shared" si="11"/>
        <v>44</v>
      </c>
      <c r="AD19" s="1">
        <f t="shared" si="12"/>
        <v>20</v>
      </c>
      <c r="AE19" s="1"/>
    </row>
    <row r="20" spans="1:31" ht="35.25" thickBot="1" x14ac:dyDescent="0.3">
      <c r="A20" s="28" t="s">
        <v>18</v>
      </c>
      <c r="B20" s="29">
        <f t="shared" si="13"/>
        <v>80</v>
      </c>
      <c r="C20" s="1">
        <v>10</v>
      </c>
      <c r="D20" s="30">
        <v>10</v>
      </c>
      <c r="E20" s="1">
        <v>31</v>
      </c>
      <c r="F20" s="1">
        <v>29</v>
      </c>
      <c r="G20" s="1"/>
      <c r="H20" s="29">
        <f t="shared" si="14"/>
        <v>1</v>
      </c>
      <c r="I20" s="1">
        <v>1</v>
      </c>
      <c r="J20" s="30"/>
      <c r="K20" s="1"/>
      <c r="L20" s="1"/>
      <c r="M20" s="1"/>
      <c r="N20" s="29">
        <f t="shared" si="18"/>
        <v>0</v>
      </c>
      <c r="O20" s="1"/>
      <c r="P20" s="30"/>
      <c r="Q20" s="1"/>
      <c r="R20" s="1"/>
      <c r="S20" s="1"/>
      <c r="T20" s="29">
        <f t="shared" si="17"/>
        <v>4</v>
      </c>
      <c r="U20" s="1"/>
      <c r="V20" s="30"/>
      <c r="W20" s="1">
        <v>4</v>
      </c>
      <c r="X20" s="1"/>
      <c r="Y20" s="1"/>
      <c r="Z20" s="29">
        <f t="shared" si="16"/>
        <v>85</v>
      </c>
      <c r="AA20" s="1">
        <f t="shared" si="9"/>
        <v>11</v>
      </c>
      <c r="AB20" s="30">
        <f t="shared" si="10"/>
        <v>10</v>
      </c>
      <c r="AC20" s="1">
        <f t="shared" si="11"/>
        <v>35</v>
      </c>
      <c r="AD20" s="1">
        <f t="shared" si="12"/>
        <v>29</v>
      </c>
      <c r="AE20" s="1"/>
    </row>
    <row r="21" spans="1:31" ht="35.25" thickBot="1" x14ac:dyDescent="0.3">
      <c r="A21" s="28" t="s">
        <v>19</v>
      </c>
      <c r="B21" s="29">
        <f t="shared" si="13"/>
        <v>96</v>
      </c>
      <c r="C21" s="1">
        <v>13</v>
      </c>
      <c r="D21" s="30">
        <v>13</v>
      </c>
      <c r="E21" s="1">
        <v>37</v>
      </c>
      <c r="F21" s="1">
        <v>33</v>
      </c>
      <c r="G21" s="1"/>
      <c r="H21" s="29">
        <f t="shared" si="14"/>
        <v>1</v>
      </c>
      <c r="I21" s="1">
        <v>1</v>
      </c>
      <c r="J21" s="30"/>
      <c r="K21" s="1"/>
      <c r="L21" s="1"/>
      <c r="M21" s="1"/>
      <c r="N21" s="29">
        <f t="shared" si="18"/>
        <v>0</v>
      </c>
      <c r="O21" s="1"/>
      <c r="P21" s="30"/>
      <c r="Q21" s="1"/>
      <c r="R21" s="1"/>
      <c r="S21" s="1"/>
      <c r="T21" s="29">
        <f t="shared" si="17"/>
        <v>19</v>
      </c>
      <c r="U21" s="1">
        <v>4</v>
      </c>
      <c r="V21" s="30">
        <v>4</v>
      </c>
      <c r="W21" s="1">
        <v>11</v>
      </c>
      <c r="X21" s="1"/>
      <c r="Y21" s="1"/>
      <c r="Z21" s="29">
        <f t="shared" si="16"/>
        <v>116</v>
      </c>
      <c r="AA21" s="1">
        <f t="shared" si="9"/>
        <v>18</v>
      </c>
      <c r="AB21" s="30">
        <f t="shared" si="10"/>
        <v>17</v>
      </c>
      <c r="AC21" s="1">
        <f t="shared" si="11"/>
        <v>48</v>
      </c>
      <c r="AD21" s="1">
        <f t="shared" si="12"/>
        <v>33</v>
      </c>
      <c r="AE21" s="1"/>
    </row>
    <row r="22" spans="1:31" ht="35.25" thickBot="1" x14ac:dyDescent="0.3">
      <c r="A22" s="28" t="s">
        <v>20</v>
      </c>
      <c r="B22" s="29">
        <f t="shared" si="13"/>
        <v>78</v>
      </c>
      <c r="C22" s="1">
        <v>11</v>
      </c>
      <c r="D22" s="30">
        <v>11</v>
      </c>
      <c r="E22" s="1">
        <v>33</v>
      </c>
      <c r="F22" s="1">
        <v>23</v>
      </c>
      <c r="G22" s="1"/>
      <c r="H22" s="29">
        <f t="shared" si="14"/>
        <v>1</v>
      </c>
      <c r="I22" s="1">
        <v>1</v>
      </c>
      <c r="J22" s="30"/>
      <c r="K22" s="1"/>
      <c r="L22" s="1"/>
      <c r="M22" s="1"/>
      <c r="N22" s="29">
        <f t="shared" si="18"/>
        <v>0</v>
      </c>
      <c r="O22" s="1"/>
      <c r="P22" s="30"/>
      <c r="Q22" s="1"/>
      <c r="R22" s="1"/>
      <c r="S22" s="1"/>
      <c r="T22" s="29">
        <f t="shared" si="17"/>
        <v>27</v>
      </c>
      <c r="U22" s="1">
        <v>6</v>
      </c>
      <c r="V22" s="30">
        <v>6</v>
      </c>
      <c r="W22" s="1">
        <v>15</v>
      </c>
      <c r="X22" s="1"/>
      <c r="Y22" s="1"/>
      <c r="Z22" s="29">
        <f t="shared" si="16"/>
        <v>106</v>
      </c>
      <c r="AA22" s="1">
        <f t="shared" si="9"/>
        <v>18</v>
      </c>
      <c r="AB22" s="30">
        <f t="shared" si="10"/>
        <v>17</v>
      </c>
      <c r="AC22" s="1">
        <f t="shared" si="11"/>
        <v>48</v>
      </c>
      <c r="AD22" s="1">
        <f t="shared" si="12"/>
        <v>23</v>
      </c>
      <c r="AE22" s="1"/>
    </row>
    <row r="23" spans="1:31" ht="35.25" thickBot="1" x14ac:dyDescent="0.3">
      <c r="A23" s="28" t="s">
        <v>21</v>
      </c>
      <c r="B23" s="29">
        <f t="shared" si="13"/>
        <v>92</v>
      </c>
      <c r="C23" s="1">
        <v>13</v>
      </c>
      <c r="D23" s="30">
        <v>13</v>
      </c>
      <c r="E23" s="1">
        <v>36</v>
      </c>
      <c r="F23" s="1">
        <v>30</v>
      </c>
      <c r="G23" s="1"/>
      <c r="H23" s="29">
        <f t="shared" si="14"/>
        <v>1</v>
      </c>
      <c r="I23" s="1">
        <v>1</v>
      </c>
      <c r="J23" s="30"/>
      <c r="K23" s="1"/>
      <c r="L23" s="1"/>
      <c r="M23" s="1"/>
      <c r="N23" s="29">
        <f t="shared" si="18"/>
        <v>0</v>
      </c>
      <c r="O23" s="1"/>
      <c r="P23" s="30"/>
      <c r="Q23" s="1"/>
      <c r="R23" s="1"/>
      <c r="S23" s="1"/>
      <c r="T23" s="29">
        <f t="shared" si="17"/>
        <v>15</v>
      </c>
      <c r="U23" s="1">
        <v>3</v>
      </c>
      <c r="V23" s="30">
        <v>3</v>
      </c>
      <c r="W23" s="1">
        <v>9</v>
      </c>
      <c r="X23" s="1"/>
      <c r="Y23" s="1"/>
      <c r="Z23" s="29">
        <f t="shared" si="16"/>
        <v>108</v>
      </c>
      <c r="AA23" s="1">
        <f t="shared" si="9"/>
        <v>17</v>
      </c>
      <c r="AB23" s="30">
        <f t="shared" si="10"/>
        <v>16</v>
      </c>
      <c r="AC23" s="1">
        <f t="shared" si="11"/>
        <v>45</v>
      </c>
      <c r="AD23" s="1">
        <f t="shared" si="12"/>
        <v>30</v>
      </c>
      <c r="AE23" s="1"/>
    </row>
    <row r="24" spans="1:31" ht="35.25" thickBot="1" x14ac:dyDescent="0.3">
      <c r="A24" s="28" t="s">
        <v>22</v>
      </c>
      <c r="B24" s="29">
        <f t="shared" si="13"/>
        <v>77</v>
      </c>
      <c r="C24" s="1">
        <v>10</v>
      </c>
      <c r="D24" s="30">
        <v>10</v>
      </c>
      <c r="E24" s="1">
        <v>31</v>
      </c>
      <c r="F24" s="1">
        <v>26</v>
      </c>
      <c r="G24" s="1"/>
      <c r="H24" s="29">
        <f t="shared" si="14"/>
        <v>2</v>
      </c>
      <c r="I24" s="1">
        <v>2</v>
      </c>
      <c r="J24" s="30"/>
      <c r="K24" s="1"/>
      <c r="L24" s="1"/>
      <c r="M24" s="1"/>
      <c r="N24" s="29">
        <f t="shared" si="18"/>
        <v>0</v>
      </c>
      <c r="O24" s="1"/>
      <c r="P24" s="30"/>
      <c r="Q24" s="1"/>
      <c r="R24" s="1"/>
      <c r="S24" s="1"/>
      <c r="T24" s="29">
        <f t="shared" si="17"/>
        <v>10</v>
      </c>
      <c r="U24" s="1">
        <v>2</v>
      </c>
      <c r="V24" s="30">
        <v>2</v>
      </c>
      <c r="W24" s="1">
        <v>6</v>
      </c>
      <c r="X24" s="1"/>
      <c r="Y24" s="1"/>
      <c r="Z24" s="29">
        <f t="shared" si="16"/>
        <v>89</v>
      </c>
      <c r="AA24" s="1">
        <f t="shared" si="9"/>
        <v>14</v>
      </c>
      <c r="AB24" s="30">
        <f t="shared" si="10"/>
        <v>12</v>
      </c>
      <c r="AC24" s="1">
        <f t="shared" si="11"/>
        <v>37</v>
      </c>
      <c r="AD24" s="1">
        <f t="shared" si="12"/>
        <v>26</v>
      </c>
      <c r="AE24" s="1"/>
    </row>
    <row r="25" spans="1:31" ht="35.25" thickBot="1" x14ac:dyDescent="0.3">
      <c r="A25" s="28" t="s">
        <v>23</v>
      </c>
      <c r="B25" s="29">
        <f t="shared" si="13"/>
        <v>64</v>
      </c>
      <c r="C25" s="1">
        <v>7</v>
      </c>
      <c r="D25" s="30">
        <v>7</v>
      </c>
      <c r="E25" s="1">
        <v>25</v>
      </c>
      <c r="F25" s="1">
        <v>25</v>
      </c>
      <c r="G25" s="1"/>
      <c r="H25" s="29">
        <f t="shared" si="14"/>
        <v>1</v>
      </c>
      <c r="I25" s="1">
        <v>1</v>
      </c>
      <c r="J25" s="30"/>
      <c r="K25" s="1"/>
      <c r="L25" s="1"/>
      <c r="M25" s="1"/>
      <c r="N25" s="29">
        <f t="shared" si="18"/>
        <v>0</v>
      </c>
      <c r="O25" s="1"/>
      <c r="P25" s="30"/>
      <c r="Q25" s="1"/>
      <c r="R25" s="1"/>
      <c r="S25" s="1"/>
      <c r="T25" s="29">
        <f t="shared" si="17"/>
        <v>6</v>
      </c>
      <c r="U25" s="1">
        <v>1</v>
      </c>
      <c r="V25" s="30">
        <v>1</v>
      </c>
      <c r="W25" s="1">
        <v>4</v>
      </c>
      <c r="X25" s="1"/>
      <c r="Y25" s="1"/>
      <c r="Z25" s="29">
        <f t="shared" si="16"/>
        <v>71</v>
      </c>
      <c r="AA25" s="1">
        <f t="shared" si="9"/>
        <v>9</v>
      </c>
      <c r="AB25" s="30">
        <f t="shared" si="10"/>
        <v>8</v>
      </c>
      <c r="AC25" s="1">
        <f t="shared" si="11"/>
        <v>29</v>
      </c>
      <c r="AD25" s="1">
        <f t="shared" si="12"/>
        <v>25</v>
      </c>
      <c r="AE25" s="1"/>
    </row>
    <row r="26" spans="1:31" ht="18" thickBot="1" x14ac:dyDescent="0.3">
      <c r="A26" s="28" t="s">
        <v>24</v>
      </c>
      <c r="B26" s="29">
        <f t="shared" si="13"/>
        <v>98</v>
      </c>
      <c r="C26" s="1">
        <v>16</v>
      </c>
      <c r="D26" s="30">
        <v>16</v>
      </c>
      <c r="E26" s="1">
        <v>50</v>
      </c>
      <c r="F26" s="1">
        <v>16</v>
      </c>
      <c r="G26" s="1"/>
      <c r="H26" s="29">
        <f t="shared" si="14"/>
        <v>2</v>
      </c>
      <c r="I26" s="1">
        <v>2</v>
      </c>
      <c r="J26" s="30"/>
      <c r="K26" s="1"/>
      <c r="L26" s="1"/>
      <c r="M26" s="1"/>
      <c r="N26" s="29">
        <f t="shared" si="18"/>
        <v>0</v>
      </c>
      <c r="O26" s="1"/>
      <c r="P26" s="30"/>
      <c r="Q26" s="1"/>
      <c r="R26" s="1"/>
      <c r="S26" s="1"/>
      <c r="T26" s="29">
        <f t="shared" si="17"/>
        <v>1</v>
      </c>
      <c r="U26" s="1"/>
      <c r="V26" s="30"/>
      <c r="W26" s="1">
        <v>1</v>
      </c>
      <c r="X26" s="1"/>
      <c r="Y26" s="1"/>
      <c r="Z26" s="29">
        <f t="shared" si="16"/>
        <v>101</v>
      </c>
      <c r="AA26" s="1">
        <f t="shared" si="9"/>
        <v>18</v>
      </c>
      <c r="AB26" s="30">
        <f t="shared" si="10"/>
        <v>16</v>
      </c>
      <c r="AC26" s="1">
        <f t="shared" si="11"/>
        <v>51</v>
      </c>
      <c r="AD26" s="1">
        <f t="shared" si="12"/>
        <v>16</v>
      </c>
      <c r="AE26" s="1"/>
    </row>
    <row r="27" spans="1:31" ht="18" thickBot="1" x14ac:dyDescent="0.3">
      <c r="A27" s="28" t="s">
        <v>26</v>
      </c>
      <c r="B27" s="29">
        <f t="shared" si="13"/>
        <v>87</v>
      </c>
      <c r="C27" s="31">
        <v>15</v>
      </c>
      <c r="D27" s="32">
        <v>15</v>
      </c>
      <c r="E27" s="31">
        <v>46</v>
      </c>
      <c r="F27" s="31">
        <v>11</v>
      </c>
      <c r="G27" s="31"/>
      <c r="H27" s="29">
        <f t="shared" si="14"/>
        <v>0</v>
      </c>
      <c r="I27" s="31"/>
      <c r="J27" s="32"/>
      <c r="K27" s="31"/>
      <c r="L27" s="31"/>
      <c r="M27" s="31"/>
      <c r="N27" s="29">
        <f t="shared" si="18"/>
        <v>0</v>
      </c>
      <c r="O27" s="31"/>
      <c r="P27" s="32"/>
      <c r="Q27" s="31"/>
      <c r="R27" s="31"/>
      <c r="S27" s="31"/>
      <c r="T27" s="29">
        <f t="shared" si="17"/>
        <v>1</v>
      </c>
      <c r="U27" s="31"/>
      <c r="V27" s="32"/>
      <c r="W27" s="31">
        <v>1</v>
      </c>
      <c r="X27" s="31"/>
      <c r="Y27" s="31"/>
      <c r="Z27" s="29">
        <f t="shared" si="16"/>
        <v>88</v>
      </c>
      <c r="AA27" s="1">
        <f t="shared" si="9"/>
        <v>15</v>
      </c>
      <c r="AB27" s="30">
        <f t="shared" si="10"/>
        <v>15</v>
      </c>
      <c r="AC27" s="1">
        <f t="shared" si="11"/>
        <v>47</v>
      </c>
      <c r="AD27" s="1">
        <f t="shared" si="12"/>
        <v>11</v>
      </c>
      <c r="AE27" s="1"/>
    </row>
    <row r="28" spans="1:31" ht="18" thickBot="1" x14ac:dyDescent="0.3">
      <c r="A28" s="28" t="s">
        <v>32</v>
      </c>
      <c r="B28" s="29">
        <f t="shared" ref="B28" si="19">SUM(C28:G28)</f>
        <v>0</v>
      </c>
      <c r="C28" s="31"/>
      <c r="D28" s="32"/>
      <c r="E28" s="31"/>
      <c r="F28" s="31"/>
      <c r="G28" s="31"/>
      <c r="H28" s="29">
        <f t="shared" ref="H28" si="20">SUM(I28:M28)</f>
        <v>0</v>
      </c>
      <c r="I28" s="31"/>
      <c r="J28" s="32"/>
      <c r="K28" s="31"/>
      <c r="L28" s="31"/>
      <c r="M28" s="31"/>
      <c r="N28" s="29">
        <f t="shared" si="18"/>
        <v>61</v>
      </c>
      <c r="O28" s="31">
        <v>12</v>
      </c>
      <c r="P28" s="32">
        <v>12</v>
      </c>
      <c r="Q28" s="31">
        <f>10+10+7</f>
        <v>27</v>
      </c>
      <c r="R28" s="31">
        <f>8+1+1</f>
        <v>10</v>
      </c>
      <c r="S28" s="31"/>
      <c r="T28" s="29">
        <f t="shared" ref="T28" si="21">SUM(U28:Y28)</f>
        <v>0</v>
      </c>
      <c r="U28" s="31"/>
      <c r="V28" s="32"/>
      <c r="W28" s="31"/>
      <c r="X28" s="31"/>
      <c r="Y28" s="31"/>
      <c r="Z28" s="29">
        <f t="shared" ref="Z28" si="22">SUM(AA28:AE28)</f>
        <v>61</v>
      </c>
      <c r="AA28" s="1">
        <f t="shared" si="9"/>
        <v>12</v>
      </c>
      <c r="AB28" s="30">
        <f t="shared" si="10"/>
        <v>12</v>
      </c>
      <c r="AC28" s="1">
        <f t="shared" si="11"/>
        <v>27</v>
      </c>
      <c r="AD28" s="1">
        <f t="shared" si="12"/>
        <v>10</v>
      </c>
      <c r="AE28" s="1"/>
    </row>
    <row r="29" spans="1:31" ht="35.25" thickBot="1" x14ac:dyDescent="0.3">
      <c r="A29" s="28" t="s">
        <v>30</v>
      </c>
      <c r="B29" s="29">
        <f t="shared" ref="B29:B30" si="23">SUM(C29:G29)</f>
        <v>0</v>
      </c>
      <c r="C29" s="1"/>
      <c r="D29" s="30"/>
      <c r="E29" s="1"/>
      <c r="F29" s="1"/>
      <c r="G29" s="1"/>
      <c r="H29" s="29">
        <f t="shared" ref="H29:H30" si="24">SUM(I29:M29)</f>
        <v>0</v>
      </c>
      <c r="I29" s="1"/>
      <c r="J29" s="30"/>
      <c r="K29" s="1"/>
      <c r="L29" s="1"/>
      <c r="M29" s="1"/>
      <c r="N29" s="29">
        <f t="shared" si="18"/>
        <v>244</v>
      </c>
      <c r="O29" s="1">
        <v>39</v>
      </c>
      <c r="P29" s="30">
        <f>39+1</f>
        <v>40</v>
      </c>
      <c r="Q29" s="1">
        <f>114+7</f>
        <v>121</v>
      </c>
      <c r="R29" s="1">
        <f>42+2</f>
        <v>44</v>
      </c>
      <c r="S29" s="1"/>
      <c r="T29" s="29">
        <f t="shared" ref="T29:T30" si="25">SUM(U29:Y29)</f>
        <v>21</v>
      </c>
      <c r="U29" s="1">
        <v>5</v>
      </c>
      <c r="V29" s="30">
        <v>5</v>
      </c>
      <c r="W29" s="1">
        <v>11</v>
      </c>
      <c r="X29" s="1"/>
      <c r="Y29" s="1"/>
      <c r="Z29" s="29">
        <f t="shared" ref="Z29:Z30" si="26">SUM(AA29:AE29)</f>
        <v>265</v>
      </c>
      <c r="AA29" s="1">
        <f t="shared" si="9"/>
        <v>44</v>
      </c>
      <c r="AB29" s="30">
        <f t="shared" si="10"/>
        <v>45</v>
      </c>
      <c r="AC29" s="1">
        <f t="shared" si="11"/>
        <v>132</v>
      </c>
      <c r="AD29" s="1">
        <f t="shared" si="12"/>
        <v>44</v>
      </c>
      <c r="AE29" s="1"/>
    </row>
    <row r="30" spans="1:31" ht="35.25" thickBot="1" x14ac:dyDescent="0.3">
      <c r="A30" s="28" t="s">
        <v>31</v>
      </c>
      <c r="B30" s="29">
        <f t="shared" si="23"/>
        <v>0</v>
      </c>
      <c r="C30" s="1"/>
      <c r="D30" s="30"/>
      <c r="E30" s="1"/>
      <c r="F30" s="1"/>
      <c r="G30" s="1"/>
      <c r="H30" s="29">
        <f t="shared" si="24"/>
        <v>9</v>
      </c>
      <c r="I30" s="1">
        <v>9</v>
      </c>
      <c r="J30" s="30"/>
      <c r="K30" s="1"/>
      <c r="L30" s="1"/>
      <c r="M30" s="1"/>
      <c r="N30" s="29">
        <f t="shared" si="18"/>
        <v>237</v>
      </c>
      <c r="O30" s="1">
        <v>33</v>
      </c>
      <c r="P30" s="30">
        <v>34</v>
      </c>
      <c r="Q30" s="1">
        <v>105</v>
      </c>
      <c r="R30" s="1">
        <v>65</v>
      </c>
      <c r="S30" s="1"/>
      <c r="T30" s="29">
        <f t="shared" si="25"/>
        <v>120</v>
      </c>
      <c r="U30" s="1">
        <v>25</v>
      </c>
      <c r="V30" s="30">
        <v>25</v>
      </c>
      <c r="W30" s="1">
        <v>70</v>
      </c>
      <c r="X30" s="1"/>
      <c r="Y30" s="1"/>
      <c r="Z30" s="29">
        <f t="shared" si="26"/>
        <v>366</v>
      </c>
      <c r="AA30" s="1">
        <f t="shared" si="9"/>
        <v>67</v>
      </c>
      <c r="AB30" s="30">
        <f t="shared" si="10"/>
        <v>59</v>
      </c>
      <c r="AC30" s="1">
        <f t="shared" si="11"/>
        <v>175</v>
      </c>
      <c r="AD30" s="1">
        <f t="shared" si="12"/>
        <v>65</v>
      </c>
      <c r="AE30" s="1"/>
    </row>
  </sheetData>
  <mergeCells count="11">
    <mergeCell ref="Z2:AE2"/>
    <mergeCell ref="A1:A3"/>
    <mergeCell ref="B1:G1"/>
    <mergeCell ref="H1:M1"/>
    <mergeCell ref="T1:Y1"/>
    <mergeCell ref="Z1:AE1"/>
    <mergeCell ref="B2:G2"/>
    <mergeCell ref="H2:M2"/>
    <mergeCell ref="T2:Y2"/>
    <mergeCell ref="N1:S1"/>
    <mergeCell ref="N2:S2"/>
  </mergeCells>
  <conditionalFormatting sqref="A6">
    <cfRule type="cellIs" dxfId="41" priority="24" operator="notEqual">
      <formula>#REF!+#REF!+#REF!</formula>
    </cfRule>
  </conditionalFormatting>
  <conditionalFormatting sqref="B6:G6">
    <cfRule type="cellIs" dxfId="40" priority="20" operator="notEqual">
      <formula>#REF!+#REF!+#REF!</formula>
    </cfRule>
  </conditionalFormatting>
  <conditionalFormatting sqref="B6:G6">
    <cfRule type="cellIs" dxfId="39" priority="19" operator="notEqual">
      <formula>#REF!+#REF!+#REF!</formula>
    </cfRule>
  </conditionalFormatting>
  <conditionalFormatting sqref="B7">
    <cfRule type="cellIs" dxfId="38" priority="18" operator="notEqual">
      <formula>#REF!+#REF!</formula>
    </cfRule>
  </conditionalFormatting>
  <conditionalFormatting sqref="B5">
    <cfRule type="cellIs" dxfId="37" priority="17" operator="notEqual">
      <formula>SUM(#REF!)</formula>
    </cfRule>
  </conditionalFormatting>
  <conditionalFormatting sqref="H6:M6">
    <cfRule type="cellIs" dxfId="36" priority="16" operator="notEqual">
      <formula>#REF!+#REF!+#REF!</formula>
    </cfRule>
  </conditionalFormatting>
  <conditionalFormatting sqref="H6:M6">
    <cfRule type="cellIs" dxfId="35" priority="15" operator="notEqual">
      <formula>#REF!+#REF!+#REF!</formula>
    </cfRule>
  </conditionalFormatting>
  <conditionalFormatting sqref="H7">
    <cfRule type="cellIs" dxfId="34" priority="14" operator="notEqual">
      <formula>#REF!+#REF!</formula>
    </cfRule>
  </conditionalFormatting>
  <conditionalFormatting sqref="H5">
    <cfRule type="cellIs" dxfId="33" priority="13" operator="notEqual">
      <formula>SUM(#REF!)</formula>
    </cfRule>
  </conditionalFormatting>
  <conditionalFormatting sqref="T6:Y6">
    <cfRule type="cellIs" dxfId="32" priority="12" operator="notEqual">
      <formula>#REF!+#REF!+#REF!</formula>
    </cfRule>
  </conditionalFormatting>
  <conditionalFormatting sqref="T6:Y6">
    <cfRule type="cellIs" dxfId="31" priority="11" operator="notEqual">
      <formula>#REF!+#REF!+#REF!</formula>
    </cfRule>
  </conditionalFormatting>
  <conditionalFormatting sqref="T7">
    <cfRule type="cellIs" dxfId="30" priority="10" operator="notEqual">
      <formula>#REF!+#REF!</formula>
    </cfRule>
  </conditionalFormatting>
  <conditionalFormatting sqref="T5">
    <cfRule type="cellIs" dxfId="29" priority="9" operator="notEqual">
      <formula>SUM(#REF!)</formula>
    </cfRule>
  </conditionalFormatting>
  <conditionalFormatting sqref="Z6:AE6">
    <cfRule type="cellIs" dxfId="28" priority="8" operator="notEqual">
      <formula>#REF!+#REF!+#REF!</formula>
    </cfRule>
  </conditionalFormatting>
  <conditionalFormatting sqref="Z6:AE6">
    <cfRule type="cellIs" dxfId="27" priority="7" operator="notEqual">
      <formula>#REF!+#REF!+#REF!</formula>
    </cfRule>
  </conditionalFormatting>
  <conditionalFormatting sqref="Z7">
    <cfRule type="cellIs" dxfId="26" priority="6" operator="notEqual">
      <formula>#REF!+#REF!</formula>
    </cfRule>
  </conditionalFormatting>
  <conditionalFormatting sqref="Z5">
    <cfRule type="cellIs" dxfId="25" priority="5" operator="notEqual">
      <formula>SUM(#REF!)</formula>
    </cfRule>
  </conditionalFormatting>
  <conditionalFormatting sqref="N6:S6">
    <cfRule type="cellIs" dxfId="24" priority="4" operator="notEqual">
      <formula>#REF!+#REF!+#REF!</formula>
    </cfRule>
  </conditionalFormatting>
  <conditionalFormatting sqref="N6:S6">
    <cfRule type="cellIs" dxfId="23" priority="3" operator="notEqual">
      <formula>#REF!+#REF!+#REF!</formula>
    </cfRule>
  </conditionalFormatting>
  <conditionalFormatting sqref="N7">
    <cfRule type="cellIs" dxfId="22" priority="2" operator="notEqual">
      <formula>#REF!+#REF!</formula>
    </cfRule>
  </conditionalFormatting>
  <conditionalFormatting sqref="N5">
    <cfRule type="cellIs" dxfId="21" priority="1" operator="notEqual">
      <formula>SUM(#REF!)</formula>
    </cfRule>
  </conditionalFormatting>
  <printOptions horizontalCentered="1"/>
  <pageMargins left="0" right="0" top="0.25" bottom="0.2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առ 01.02.2023</vt:lpstr>
      <vt:lpstr>առ 01.03.2023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2022-03-23T15:07:06Z</cp:lastPrinted>
  <dcterms:created xsi:type="dcterms:W3CDTF">2022-03-09T06:05:44Z</dcterms:created>
  <dcterms:modified xsi:type="dcterms:W3CDTF">2023-03-27T12:59:59Z</dcterms:modified>
</cp:coreProperties>
</file>